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2" r:id="rId1"/>
  </sheets>
  <calcPr calcId="145621" iterate="1"/>
</workbook>
</file>

<file path=xl/calcChain.xml><?xml version="1.0" encoding="utf-8"?>
<calcChain xmlns="http://schemas.openxmlformats.org/spreadsheetml/2006/main">
  <c r="H17" i="2" l="1"/>
  <c r="H18" i="2"/>
  <c r="H22" i="2"/>
  <c r="H23" i="2"/>
  <c r="H24" i="2"/>
  <c r="H25" i="2"/>
  <c r="H26" i="2"/>
  <c r="H27" i="2"/>
  <c r="H28" i="2"/>
  <c r="H29" i="2"/>
  <c r="H30" i="2"/>
  <c r="H31" i="2"/>
  <c r="H32" i="2"/>
  <c r="H36" i="2"/>
  <c r="H37" i="2"/>
  <c r="H38" i="2"/>
  <c r="H39" i="2"/>
  <c r="H40" i="2"/>
  <c r="H41" i="2"/>
  <c r="H42" i="2"/>
  <c r="H43" i="2"/>
  <c r="H44" i="2"/>
  <c r="H45" i="2"/>
  <c r="H46" i="2"/>
  <c r="H47" i="2"/>
  <c r="H48" i="2"/>
  <c r="H49" i="2"/>
  <c r="H50" i="2"/>
  <c r="H51" i="2"/>
  <c r="H52" i="2"/>
  <c r="H53" i="2"/>
  <c r="H54" i="2"/>
  <c r="H55" i="2"/>
  <c r="H56" i="2"/>
  <c r="H68" i="2" l="1"/>
  <c r="H67" i="2"/>
  <c r="H66" i="2"/>
  <c r="H65" i="2"/>
  <c r="H64" i="2"/>
  <c r="H63" i="2"/>
  <c r="H62" i="2"/>
  <c r="H61" i="2"/>
  <c r="H60" i="2"/>
  <c r="H71" i="2" l="1"/>
  <c r="H72" i="2" s="1"/>
  <c r="H73" i="2" s="1"/>
  <c r="A18" i="2"/>
</calcChain>
</file>

<file path=xl/sharedStrings.xml><?xml version="1.0" encoding="utf-8"?>
<sst xmlns="http://schemas.openxmlformats.org/spreadsheetml/2006/main" count="123" uniqueCount="88">
  <si>
    <t>PZA</t>
  </si>
  <si>
    <t>No.</t>
  </si>
  <si>
    <t>CONCEPTO</t>
  </si>
  <si>
    <t>UNID.</t>
  </si>
  <si>
    <t>pza</t>
  </si>
  <si>
    <t>M2</t>
  </si>
  <si>
    <t>MTS</t>
  </si>
  <si>
    <t xml:space="preserve">Suministro y colocación de cable unipolar temple suave con aislamiento tipo THW-LS resistente al fuego y baja emision de humos color verde cal.No.10 AWG, Mca. Viakon, Conductores Monterrey, incluye: Suministro de materiales, herramienta, equipo, mano de obra y todo lo necesario para su correcta ejecución.
</t>
  </si>
  <si>
    <t>M3</t>
  </si>
  <si>
    <t>ML</t>
  </si>
  <si>
    <t>PZA.</t>
  </si>
  <si>
    <t>m2</t>
  </si>
  <si>
    <t>INSTALACIONES ELECTRICAS</t>
  </si>
  <si>
    <t xml:space="preserve">Suministro y colocación de cable unipolar temple suave con aislamiento tipo THW-LS resistente al fuego y baja emision de humos color negro cal.No.12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</si>
  <si>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blanco cal.No.12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</si>
  <si>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verde cal.No.12 AWG, Mca. Viakon, Conductores Monterrey, incluye: Suministro de materiales, herramienta, equipo, mano de obra y todo lo necesario para su correcta ejecución.
</t>
  </si>
  <si>
    <t>Suministro y aplicación de pintura vinilica acrilica Berelex, serie 200, color beige según muestra aprobada por el cliente marca Berel a dos manos. Incluye: materiales, mano de obra, herramienta, equipo, suministro y todo lo necesario para su correcta ejecución.</t>
  </si>
  <si>
    <t>OBRA EXTERIOR</t>
  </si>
  <si>
    <t>RED DE DRENAJE PLUVIAL</t>
  </si>
  <si>
    <t>XII.</t>
  </si>
  <si>
    <t>Exteriores</t>
  </si>
  <si>
    <t>Suministro de pasto san agustin para jardín, y tierra negra.  incluye: riego acarreo de materiales y herramienta hasta lugar de utilizacion, suministro de materiales, herramienta, equipo.</t>
  </si>
  <si>
    <t>Suministro e instalación de tope de hule reciclado, terminado negro con cintas antireflejantes en amarillo, azul y paralelogramos blancos, de 183 x 15 x 10 cms y 15.43 kgs, con 4 orificios para instalar con tornillos de 1 cm de diámetro.  incluye: suministro de materiales, herramienta, equipo, mano de obra y todo lo necesario para su correcta ejecucion.</t>
  </si>
  <si>
    <t>Suministro e instalación de guia táctil, indicadores de dirección y de advertencia, piezas de 30 cms, color beige. incluye: suministro de materiales, herramienta, equipo, mano de obra y todo lo necesario para su correcta ejecucion.</t>
  </si>
  <si>
    <t>Suministro e instalación de pintura para señalamiento marca dupont, color amarillo tráfico. incluye: suministro de materiales, herramienta, equipo, mano de obra y todo lo necesario para su correcta ejecucion.</t>
  </si>
  <si>
    <t>Suministro y colocación de señalamiento preventivo tipo: sp-32 peatones, a base de lámina galvanizada cal. 18 de 24" x 24", fondeado por una cara con vinyl reflejante amarillo grado ingeniería, letras, número y vivo en vinyl negro mate y círculo en vinyl rojo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</si>
  <si>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sr-06 alto, a base de lámina galvanizada cal. 18 de 24" x 24", fondeado por una cara con vinyl reflejante rojo grado ingeniería, letras, número y vivo en vinyl negro mate y círculo en vinyl blanco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</si>
  <si>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sr-09 velocidad,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</si>
  <si>
    <t>Suministro y colocación de señalamiento de servicios tipo: sis-51 minusválidos, a base de lámina galvanizada cal. 18 de 24" x 24", fondeado por una cara con vinyl reflejante azul grado ingeniería, letras, número y vivo en vinyl blanco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</si>
  <si>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sr-22 prohibido estacionarse,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</si>
  <si>
    <t>Suministro y colocación de señalamiento restrictivo sólo ambulancia, a base de lámina galvanizada cal. 18 de 24" x 24", fondeado por una cara con vinyl reflejante blanco grado ingeniería, letras, número y vivo en vinyl negro mate y cuadro en vinyl rojo reflejante grado ingeniería. atornillado  a tubo galvanizado redondo cal. 18 de 2-3/8" x 10' ahogado en base de concreto. incluye: suministro de materiales, herramienta, equipo, mano de obra y todo lo necesario para su correcta ejecucion.</t>
  </si>
  <si>
    <t>CANT.</t>
  </si>
  <si>
    <t>A)</t>
  </si>
  <si>
    <t>B)</t>
  </si>
  <si>
    <t>Trabajos de fumigacion en areas interiores  del hospital, a base de aspercion y termonebulizacion. A bases de pesticidas aotorizados por la cofepris ,incluye: suministro de materiales, herramienta, equipo, mano de obra y todo lo necesario para su correcta ejecucion. un evento al inicio de obra y otro evento al final de la obra.</t>
  </si>
  <si>
    <t>PROYECTO : HOSPITAL GENERAL DE MONTEMORELOS</t>
  </si>
  <si>
    <t>MUNICIPIO : MONTEMORELOS, N.L.</t>
  </si>
  <si>
    <t>UNIVERSIDAD AUTÓNOMA DE NUEVO LEÓN</t>
  </si>
  <si>
    <t>FACULTAD DE ARQUITECTURA</t>
  </si>
  <si>
    <t>P.U.</t>
  </si>
  <si>
    <t>PRECIO CON LETRA</t>
  </si>
  <si>
    <t>IMPORTE</t>
  </si>
  <si>
    <t>CONSECUTIVO</t>
  </si>
  <si>
    <t xml:space="preserve">ruptura y demolición de elementos de concreto hasta 25 cm de espesor. medida en sitio, ejecutada en forma mecánica, incluye: corte con disco de diamante por medios mecanicoas,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
</t>
  </si>
  <si>
    <t xml:space="preserve">excavacion y perfilado de cualquie material tipo ii de terreno por medios mecanicos incluye: cargo directo por el costo de la mano de obra requerida, equipo de excavación, limpieza de área, carga y acarreo del escombro al banco de desperdicio de la obra , equipo de seguridad, instalaciones especificas, depreciación y demás derivados del uso de maquinaria, herramienta y equipo en cualquier nivel y todo lo necesario para si correcta ejecución.
</t>
  </si>
  <si>
    <t>Plantilla y acostillado para tuberia de pvc. A base de arena cnc no clasificado. incluye: cargo directo por el costo de la mano de obra requerida, equipo de compactacion, limpieza de área, carga y acarreo del escombro al banco de desperdicio de la obra , equipo de seguridad, instalaciones especificas, depreciación y demás derivados del uso de maquinaria, herramienta y equipo en cualquier nivel y todo lo necesario para si correcta ejecución.</t>
  </si>
  <si>
    <t>Relleno con material libre de piedras producto de la excavacion o material de banco compactado al 90% proctor en capas en no mas de 20 cms. incluye: cargo directo por el costo de la mano de obra requerida, equipo de compactacion, limpieza de área, carga y acarreo del escombro al banco de desperdicio de la obra , equipo de seguridad, instalaciones especificas, depreciación y demás derivados del uso de maquinaria, herramienta y equipo en cualquier nivel y todo lo necesario para si correcta ejecución.</t>
  </si>
  <si>
    <t>Retiro del material producto de la excavacion fuera de la obra en un lugar autorizado incluye: carga carreo y descarga de material,  cargo directo por el costo de la mano de obra que intervenga, costo horario efectivo, carga según el caso, y descarga al banco de  tiro autorizado, pago de permisos, limpieza de área, equipo de seguridad, depreciación y demás derivados del uso de herramienta y equipo y todo lo necesario para si correcta ejecución.</t>
  </si>
  <si>
    <t>Suministro y construcción de banqueta de concreto acabado floteado, vaciado en obra, de 15 cms de espesor. incluye: rellenos, suministro de materiales, herramienta, equipo, mano de obra y todo lo necesario para su correcta ejecucion.</t>
  </si>
  <si>
    <t>Suministro e Instalacion de Registro de Concreto con Medidas internas de 100 x 50 x h=de 35 a 55 cm,Losa de concreto 10cm de Espesor f´c= 150kg/cm2,  Muros de 15 cm con vrs 1/2" ahogada en esquina de registro en celda colada, Empastado aplanado de Mortero Cemento-Arena 2 cm de Espesor, Dala de concreto f´c=150kg/cm2 Armado con Vrs#4 Estr. 3/8" @20cm,  Rejilla Irving Modelo IS-06 Tipo Lisa Acabado en Acero Natural Galvanizado, Pintura Negra Base Agua Segun Norma (Ver detalle en plano hgm-rev-077b) incluyendo: materiales, excavaciones, acarreo, m.o. y herramienta, supervisión y pruebas.</t>
  </si>
  <si>
    <t>Suministro e Instalacion de Registro de Concreto con Medidas internas de 200 x 60 x h=95 cm,Losa de concreto 10cm de Espesor f´c= 150kg/cm2,  Muros de 15 cm con vrs 1/2" ahogada en esquina de registro en celda colada, Empastado aplanado de Mortero Cemento-Arena 2 cm de Espesor, Dala de concreto f´c=150kg/cm2 Armado con Vrs#4 Estr. 3/8" @20cm,  Rejilla Irving Modelo IS-06 Tipo Lisa Acabado en Acero Natural Galvanizado, Pintura Negra Base Agua Segun Norma (Ver detalle en plano hgm-rev-077b) incluyendo: materiales, excavaciones, acarreo, m.o. y herramienta, supervisión y pruebas.</t>
  </si>
  <si>
    <t>Suministro e instalación de Tuberia de pvc de hidraulico C-40 de 10". Incluye excavacion acolchonado, relleno, retiro,  perforaciones, ranuras, resanes, materiales de fijación, material de uso menor, soporteria, pegamento,  lija, material, herramienta, mano de obra asi como todo lo necesario para su correcta ejecución.</t>
  </si>
  <si>
    <t>Suministro e instalación de Codo PVC 90° de 10".  Incluye coples,  perforaciones, ranuras, resanes, materiales de fijación, material de uso menor, soporteria, pegamento,  lija, material, herramienta, mano de obra asi como todo lo necesario para su correcta ejecución.</t>
  </si>
  <si>
    <t>Suministro e instalación de Codo PVC 45° de 10".  Incluye coples,  perforaciones, ranuras, resanes, materiales de fijación, material de uso menor, soporteria, pegamento,  lija, material, herramienta, mano de obra asi como todo lo necesario para su correcta ejecución.</t>
  </si>
  <si>
    <t>suministro y colocación de pavimento de concreto asfáltico de 4 centímetros de espesor, 15 centímetros de base, inlcuye riego de impregnación 1.5 lt/m2 y riego de liga. incluye:   suministro de materiales, herramienta, equipo, mano de obra y todo lo necesario para su correcta ejecucion.</t>
  </si>
  <si>
    <t>Grout NM de Fester para nivelación de placas base.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</si>
  <si>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lts</t>
  </si>
  <si>
    <t>GENERALIDADES</t>
  </si>
  <si>
    <t>Alumbrado</t>
  </si>
  <si>
    <t>INSTALACIONES HIDRÁULICAS</t>
  </si>
  <si>
    <t>UBICACION : ANTIGUA CARRETERA A MONTEMORELOS</t>
  </si>
  <si>
    <t>SUBTOTAL</t>
  </si>
  <si>
    <t>IVA 16%</t>
  </si>
  <si>
    <t>TOTAL</t>
  </si>
  <si>
    <t>NOTAS:</t>
  </si>
  <si>
    <t>Todos los equipos y elementos incluidos en este catálogo deberán ser similares y compatibles a las especificaciones técnicas ó requeridas.</t>
  </si>
  <si>
    <t>Para su desarrollo el proyecto se apegará en todo momento a las normas y especificaciones del IMSS contenidas en la siguientes ligas:</t>
  </si>
  <si>
    <t>http://es.scribd.com/doc/60298342/Normas-Del-Instituto-Mexicano-Del-Seguro-Social</t>
  </si>
  <si>
    <t>http://documentos.arq.com.mx/Detalles/55341.html#.U1asJFV5OVM</t>
  </si>
  <si>
    <t>OBRA          : PROYECTO DE OBRA EXTERIOR Y EQUIPAMIENTO DEL HOSPITAL GENERAL DE MONTEMORELOS</t>
  </si>
  <si>
    <t xml:space="preserve">OBRA EXTERIOR </t>
  </si>
  <si>
    <t>Suministro y construcción de jardinera rectangular de 1.17m ancho x 4.10m longitud, medidas interiores x 1.20 mts de altura. formada por un viga de desplante perimetral de concreto armado de  15cms ancho x 20 cms alto armada con 6 vrs. #4 y est. #2@25cms; murete formado por 5 hiladas de block de concreto de 20x20x40cms de primera calidad, curado a vapor. viga de remate de muro de 15cms x 10 cms alto, armada con 4 vrs. #4 y est. #2@25cms. refuerzo vertical de muro con varillas #4 @60 cms ahogadas en la viga de desplante, en las celdas de block y en la viga de remate. construcción de banca perimetral de 45 cms de ancho x 10 cms espesor, colocada a 50 cms del piso terminado, reforzada con vrs. 1" ancladas al muro de la jardinera. recubrimiento interior de jardinera con membrana impermeable de un componente marca wr meadows seal tight model mel-rol lm o similar, a base de agua modificada con polímero. recubrimiento exterior de jardinera con zarpeo y afine, sellador y dos manos de pintura vinil acrilica blanca marca berel.incluye: suministro de materiales, herramienta, equipo, mano de obra y todo lo necesario para su correcta ejecucion.</t>
  </si>
  <si>
    <t xml:space="preserve">Suministro e instalación de luminario para exterior hadco de Philips modelo RX1LED 97W o similar Incluye: cable armado 3 x 14 AWG,soporteria, accesorios de fijacion, conexion y miscelanios, suministro de materiales, herramienta, equipo, mano de obra y todo lo necesario para su correcta ejecucion. </t>
  </si>
  <si>
    <t xml:space="preserve">Suministro e instalación luminaria empotrada en muro marca Hadco de Philips modelo RSCL2-K5812 acabado en blanco o similar. Incluye: cable armado 3 x 14 AWG,soporteria, accesorios de fijacion, conexion y miscelanios, suministro de materiales, herramienta, equipo, mano de obra y todo lo necesario para su correcta ejecucion. </t>
  </si>
  <si>
    <t xml:space="preserve">Suministro e instalación de luminaira emoptrada en piso marca Meteor Solar LED modelo SH-180 o similar, cabado en acero inoxidable pulido. Incluye: cable armado 3 x 14 AWG,soporteria, accesorios de fijacion, conexion y miscelanios, suministro de materiales, herramienta, equipo, mano de obra y todo lo necesario para su correcta ejecucion. </t>
  </si>
  <si>
    <t xml:space="preserve">Suministro e instalación de luminaria de poste marca Graco de Philips modelo Crica CRP22 o similarcon anillo de aluminio y poste de 15', acabado en aluminio natural. Incluye: cable armado 3 x 14 AWG,soporteria, accesorios de fijacion, conexion y miscelanios, suministro de materiales, herramienta, equipo, mano de obra y todo lo necesario para su correcta ejecucion. </t>
  </si>
  <si>
    <t xml:space="preserve">Suministro e instalación de luminaria a prueba de polvo y vapor fluorecente linea T8 con reflector especular de 2x32w o similar . Incluye: soporteria, accesorios de fijacion, conexion y miscelanios, suministro de materiales, herramienta, equipo, mano de obra y todo lo necesario para su correcta ejecucion. </t>
  </si>
  <si>
    <t>SINL-CPE-033-2018</t>
  </si>
  <si>
    <t>Colocación de pasto san agustin para jardín, sobre 20 cms de tierra negra.  incluye: riego por un mes, suministro de materiales, herramienta, equipo, mano de obra y todo lo necesario para su correcta ejecucion.</t>
  </si>
  <si>
    <t>Suministro y colocación de reja de 7.17 mts de longitud x 2.40 mts altura, con puerta integrada de dos hojas, de 0.96m de ancho cada hoja, fabricada con los mismos perfiles  y 2 refuerzos horizontales de tubular de acero de 1-1/2" diam. reja formada por postes verticales de tubo redondo de acero de 3" diam cedula 40,  colocados a cada 17.5cms, tubos cortados diagonalmente en la parte superior, a 69 grados, incluye tapa de placa de 6mm soldada al rededor del corte; fijada a sardinel de concreto ahogando los tubos al concreto. acabada en pintura anticorrosiva color blanco. incluye: suministro de materiales, herramienta, equipo, mano de obra y todo lo necesario para su correcta ejecucion.</t>
  </si>
  <si>
    <t>Suministro y colocación de reja de 41.2 mts de longitud x 2.40 mts altura, con puerta integrada de una hoja de 1.20m de ancho, fabricada con los mismos perfiles 2 refuerzos horizontales de tubular de acero de 1-1/2" diam. reja formada por postes verticales de tubo redondo de acero de 3" diam cedula 40,  colocados a cada 17.5cms, tubos cortados diagonalmente en la parte superior, a 69 grados, incluye tapa de placa de 6mm soldada al rededor del corte fijada a sardenel de concreto ahogando los tubos al concreto. acabada en pintura anticorrosiva color blanco. incluye: suministro de materiales, herramienta, equipo, mano de obra y todo lo necesario para su correcta ejecucion.</t>
  </si>
  <si>
    <t>Suministro y colocación de portón de acceso de 6.15 mts de longitud x 2.36 mts altura, formado por un bastidor perimetral y poste intermedio de ptr de 15x7 cms y 76 postes verticales de tubo redondo de acero de 1" diam cedula 40 colocados a cada 5 cms. acabado con fondo anticorrosivo y pintura color blanco. incluye: suministro de materiales, herramienta, equipo, mano de obra y todo lo necesario para su correcta ejecucion.</t>
  </si>
  <si>
    <t xml:space="preserve">Suministro y colocacion Reja Barandal con Tubo Metalico 3"Diam cedula 40. De 3.00m de altura con una separacion de 10 cm entre ellos, anclado a Sardinel de 15x30cm, Armado con 4vrs#3, Est.#2@20cm Concreto f´c=200kg/cm2, acabada en pintura anticorrosiva color blanco. incluye: suministro de materiales, herramienta, equipo, mano de obra y todo lo necesario para su correcta ejecucion. </t>
  </si>
  <si>
    <t xml:space="preserve">Suministro y colocacion de Reja Barandal con Tubo Metalico 3"Diam cedula 40. De 3.00m de altura, con una puerta integrada de 0.96m  de ancho, Fabricada con los mismos perfiles y 2 refuerzos horizontales de tubular de acero de 1- 1/2" diam. Colocados a cada 17.5 cm, Tubos cortados diagonalmente en la parte superior a 69 grados, incluye tapa de placa de 6mm soldada al rededor del corte; fijada a Sardinel de concreto ahogado los tubos al concreto. acabada en pintura anticorrosiva color blanco. incluye: suministro de materiales, herramienta, equipo, mano de obra y todo lo necesario para su correcta ejecucion. </t>
  </si>
  <si>
    <t xml:space="preserve">Suministro y colocacion de portón de acceso de 5.00mts de lonqitud x 3.00mts altura, poste intermedio de perfil ptr rectangular 2x2" y Poste Vertical perfil ptr 3x3" rectangular cedula 40, Bisagra Hermex Modelo BC-301R de 3"(2.0mm) Cuadrada acero latonado,Cabeza Redonda, Cerradura yale linea S, Modelo As S-145 de 5 pernos en acero inoxidable o similar, Ruedas Ducasse. acabada en pintura anticorrosiva color blanco. incluye: suministro de materiales, herramienta, equipo, mano de obra y todo lo necesario para su correcta ejecucion. </t>
  </si>
  <si>
    <t>suministro y colocacion de pasamanos de acero al carbón formado por postes de perfil rectangular 1" x 2", doble pasamanos tubular de 2" de diámetro cal. 16, soporte con tubo curvo de 3/4", 3 resguardos horizontales macizos de 3/4" de diámetro cedula 40, con una base de primario anticorrosivo secado rápido marca osel plata código 3840, espesor de 1.3 a 1.6 milésimas de pulgada en seco, y acabado final en  pintura esmalte anticorrosivo brillante marca osel plata código 4400, espesor de 1.3 a 1.6 milésimas de pulgada en seco, con un activador acrílico automotriz marca osel plata código 2232, espesor de de 1.3 a 1.6 milésimas de pulgada en seco.  incluye herrajes, elementos de fijación, suministro de materiales, herramienta, equipo, mano de obra y todo lo necesario para su correcta ejecución.</t>
  </si>
  <si>
    <t>Anexo E 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</si>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</sst>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00"/>
    <numFmt numFmtId="165" formatCode="0.0000"/>
    <numFmt numFmtId="166" formatCode="[$-80A]d&quot; de &quot;mmmm&quot; de &quot;yyyy;@"/>
    <numFmt numFmtId="167" formatCode="&quot;Activado&quot;;&quot;Activado&quot;;&quot;Desactivado&quot;"/>
    <numFmt numFmtId="168" formatCode="#,##0.000;\-#,##0.000"/>
  </numFmts>
  <fonts count="28" x14ac:knownFonts="1">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b/>
      <sz val="8"/>
      <name val="Arial"/>
      <family val="2"/>
    </font>
    <font>
      <b/>
      <sz val="9"/>
      <name val="Arial"/>
      <family val="2"/>
    </font>
    <font>
      <sz val="10"/>
      <name val="Arial"/>
      <family val="2"/>
    </font>
    <font>
      <sz val="10"/>
      <name val="Times New Roman"/>
      <family val="1"/>
    </font>
    <font>
      <sz val="10"/>
      <color indexed="8"/>
      <name val="MS Sans Serif"/>
      <family val="2"/>
    </font>
    <font>
      <b/>
      <sz val="13.9"/>
      <color indexed="8"/>
      <name val="Arial"/>
      <family val="2"/>
    </font>
    <font>
      <sz val="8"/>
      <name val="Bookman Old Style"/>
      <family val="1"/>
    </font>
    <font>
      <sz val="9"/>
      <name val="Arial"/>
      <family val="2"/>
    </font>
    <font>
      <sz val="10"/>
      <color indexed="64"/>
      <name val="Arial"/>
      <family val="2"/>
    </font>
    <font>
      <sz val="11"/>
      <color rgb="FF000000"/>
      <name val="Calibri"/>
      <family val="2"/>
      <charset val="204"/>
    </font>
    <font>
      <sz val="10"/>
      <color indexed="8"/>
      <name val="Arial"/>
      <family val="2"/>
    </font>
    <font>
      <sz val="10"/>
      <color indexed="8"/>
      <name val="Arial"/>
      <family val="2"/>
    </font>
    <font>
      <sz val="11"/>
      <name val="Arial"/>
      <family val="2"/>
    </font>
    <font>
      <sz val="10"/>
      <name val="Arial"/>
      <family val="2"/>
      <charset val="1"/>
    </font>
    <font>
      <b/>
      <sz val="11"/>
      <color rgb="FF333333"/>
      <name val="Calibri"/>
      <family val="2"/>
      <charset val="1"/>
    </font>
    <font>
      <b/>
      <sz val="10"/>
      <color rgb="FF000000"/>
      <name val="Arial"/>
      <family val="2"/>
      <charset val="1"/>
    </font>
    <font>
      <sz val="10"/>
      <name val="Courier"/>
      <family val="3"/>
    </font>
    <font>
      <b/>
      <sz val="11"/>
      <name val="Arial"/>
      <family val="2"/>
    </font>
    <font>
      <sz val="8"/>
      <color theme="1"/>
      <name val="Arial"/>
      <family val="2"/>
    </font>
    <font>
      <sz val="9"/>
      <color theme="1"/>
      <name val="Arial"/>
      <family val="2"/>
    </font>
    <font>
      <sz val="11"/>
      <color theme="1"/>
      <name val="Arial"/>
      <family val="2"/>
    </font>
    <font>
      <b/>
      <sz val="11"/>
      <color theme="1"/>
      <name val="Arial"/>
      <family val="2"/>
    </font>
    <font>
      <sz val="11"/>
      <name val="Calibri"/>
      <family val="2"/>
    </font>
  </fonts>
  <fills count="7">
    <fill>
      <patternFill patternType="none"/>
    </fill>
    <fill>
      <patternFill patternType="gray125"/>
    </fill>
    <fill>
      <patternFill patternType="solid">
        <fgColor rgb="FFC0C0C0"/>
        <bgColor rgb="FFDDDDDD"/>
      </patternFill>
    </fill>
    <fill>
      <patternFill patternType="solid">
        <fgColor rgb="FFDDDDDD"/>
        <bgColor rgb="FFFFCCCC"/>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s>
  <borders count="10">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978">
    <xf numFmtId="0" fontId="0" fillId="0" borderId="0"/>
    <xf numFmtId="43" fontId="1" fillId="0" borderId="0" applyFont="0" applyFill="0" applyBorder="0" applyAlignment="0" applyProtection="0"/>
    <xf numFmtId="0" fontId="7"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8" fillId="0" borderId="0"/>
    <xf numFmtId="0" fontId="8" fillId="0" borderId="0"/>
    <xf numFmtId="0" fontId="8"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9" fillId="0" borderId="0"/>
    <xf numFmtId="0" fontId="3" fillId="0" borderId="0"/>
    <xf numFmtId="43" fontId="10" fillId="0" borderId="0" applyFont="0" applyFill="0" applyBorder="0" applyAlignment="0" applyProtection="0"/>
    <xf numFmtId="0" fontId="1" fillId="0" borderId="0"/>
    <xf numFmtId="0" fontId="9"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0" borderId="0"/>
    <xf numFmtId="0" fontId="3" fillId="0" borderId="0"/>
    <xf numFmtId="43" fontId="3" fillId="0" borderId="0" applyFont="0" applyFill="0" applyBorder="0" applyAlignment="0" applyProtection="0"/>
    <xf numFmtId="0" fontId="3" fillId="0" borderId="0"/>
    <xf numFmtId="0" fontId="1" fillId="0" borderId="0"/>
    <xf numFmtId="0" fontId="1" fillId="0" borderId="0"/>
    <xf numFmtId="44" fontId="3" fillId="0" borderId="0" applyFont="0" applyFill="0" applyBorder="0" applyAlignment="0" applyProtection="0"/>
    <xf numFmtId="0" fontId="11" fillId="0" borderId="0"/>
    <xf numFmtId="43" fontId="11" fillId="0" borderId="0" applyFont="0" applyFill="0" applyBorder="0" applyAlignment="0" applyProtection="0"/>
    <xf numFmtId="0" fontId="3" fillId="0" borderId="0"/>
    <xf numFmtId="0" fontId="3" fillId="0" borderId="0"/>
    <xf numFmtId="43"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3" fillId="0" borderId="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166" fontId="1" fillId="0" borderId="0"/>
    <xf numFmtId="0" fontId="11" fillId="0" borderId="0"/>
    <xf numFmtId="0" fontId="13" fillId="0" borderId="0"/>
    <xf numFmtId="0" fontId="1" fillId="0" borderId="0"/>
    <xf numFmtId="166" fontId="1" fillId="0" borderId="0"/>
    <xf numFmtId="0" fontId="1" fillId="0" borderId="0"/>
    <xf numFmtId="0" fontId="14" fillId="0" borderId="0"/>
    <xf numFmtId="44" fontId="14" fillId="0" borderId="0" applyFont="0" applyFill="0" applyBorder="0" applyAlignment="0" applyProtection="0"/>
    <xf numFmtId="44" fontId="3" fillId="0" borderId="0" applyFont="0" applyFill="0" applyBorder="0" applyAlignment="0" applyProtection="0"/>
    <xf numFmtId="0" fontId="15" fillId="0" borderId="0">
      <alignment vertical="top"/>
    </xf>
    <xf numFmtId="0" fontId="16" fillId="0" borderId="0">
      <alignment vertical="top"/>
    </xf>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0" fontId="15" fillId="0" borderId="0">
      <alignment vertical="top"/>
    </xf>
    <xf numFmtId="0" fontId="18" fillId="0" borderId="0"/>
    <xf numFmtId="0" fontId="19" fillId="2" borderId="6" applyProtection="0"/>
    <xf numFmtId="0" fontId="20" fillId="3" borderId="0" applyBorder="0" applyProtection="0"/>
    <xf numFmtId="39" fontId="21" fillId="0" borderId="0"/>
  </cellStyleXfs>
  <cellXfs count="91">
    <xf numFmtId="0" fontId="0" fillId="0" borderId="0" xfId="0"/>
    <xf numFmtId="39" fontId="2" fillId="0" borderId="0" xfId="977" applyFont="1" applyFill="1" applyAlignment="1" applyProtection="1">
      <alignment horizontal="center" vertical="center"/>
    </xf>
    <xf numFmtId="39" fontId="2" fillId="0" borderId="0" xfId="977" applyFont="1" applyFill="1" applyAlignment="1" applyProtection="1">
      <alignment horizontal="left" vertical="top"/>
    </xf>
    <xf numFmtId="39" fontId="2" fillId="0" borderId="0" xfId="977" applyFont="1" applyFill="1" applyAlignment="1" applyProtection="1">
      <alignment horizontal="left" vertical="justify" wrapText="1"/>
    </xf>
    <xf numFmtId="0" fontId="4" fillId="0" borderId="0" xfId="0" applyFont="1" applyFill="1" applyAlignment="1" applyProtection="1">
      <alignment horizontal="center" vertical="center"/>
      <protection locked="0"/>
    </xf>
    <xf numFmtId="168" fontId="17" fillId="0" borderId="0" xfId="0" applyNumberFormat="1" applyFont="1" applyFill="1" applyAlignment="1" applyProtection="1">
      <alignment horizontal="center" vertical="center"/>
      <protection locked="0"/>
    </xf>
    <xf numFmtId="0" fontId="17" fillId="0" borderId="0" xfId="0" applyFont="1" applyFill="1" applyAlignment="1" applyProtection="1">
      <alignment vertical="top"/>
      <protection locked="0"/>
    </xf>
    <xf numFmtId="0" fontId="17" fillId="0" borderId="0" xfId="0" applyFont="1" applyFill="1" applyAlignment="1" applyProtection="1">
      <alignment horizontal="center" vertical="center"/>
      <protection locked="0"/>
    </xf>
    <xf numFmtId="43" fontId="12" fillId="0" borderId="0" xfId="1" applyFont="1" applyFill="1" applyAlignment="1" applyProtection="1">
      <alignment horizontal="center" vertical="center"/>
      <protection locked="0"/>
    </xf>
    <xf numFmtId="0" fontId="17" fillId="0" borderId="0" xfId="0" applyFont="1" applyFill="1" applyProtection="1">
      <protection locked="0"/>
    </xf>
    <xf numFmtId="43" fontId="6" fillId="4" borderId="2" xfId="1" applyFont="1" applyFill="1" applyBorder="1" applyAlignment="1" applyProtection="1">
      <alignment horizontal="center" vertical="center"/>
      <protection locked="0"/>
    </xf>
    <xf numFmtId="43" fontId="6" fillId="4" borderId="3" xfId="1" applyFont="1" applyFill="1" applyBorder="1" applyAlignment="1" applyProtection="1">
      <alignment horizontal="center" vertical="center"/>
      <protection locked="0"/>
    </xf>
    <xf numFmtId="0" fontId="17" fillId="0" borderId="0" xfId="0" applyFont="1" applyFill="1" applyBorder="1" applyProtection="1">
      <protection locked="0"/>
    </xf>
    <xf numFmtId="43" fontId="6" fillId="0" borderId="8" xfId="1" applyFont="1" applyFill="1" applyBorder="1" applyAlignment="1" applyProtection="1">
      <alignment horizontal="center" vertical="center"/>
      <protection locked="0"/>
    </xf>
    <xf numFmtId="43" fontId="6" fillId="0" borderId="9" xfId="1" applyFont="1" applyFill="1" applyBorder="1" applyAlignment="1" applyProtection="1">
      <alignment horizontal="center" vertical="center"/>
      <protection locked="0"/>
    </xf>
    <xf numFmtId="43" fontId="3" fillId="5" borderId="4" xfId="1" applyFont="1" applyFill="1" applyBorder="1" applyAlignment="1" applyProtection="1">
      <alignment horizontal="center" vertical="center"/>
      <protection locked="0"/>
    </xf>
    <xf numFmtId="0" fontId="3" fillId="0" borderId="0" xfId="0" applyFont="1" applyFill="1" applyBorder="1" applyProtection="1">
      <protection locked="0"/>
    </xf>
    <xf numFmtId="0" fontId="3" fillId="0" borderId="0" xfId="0" applyFont="1" applyFill="1" applyProtection="1">
      <protection locked="0"/>
    </xf>
    <xf numFmtId="43" fontId="6" fillId="4" borderId="4" xfId="1"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protection locked="0"/>
    </xf>
    <xf numFmtId="0" fontId="17" fillId="0" borderId="5" xfId="0" applyFont="1" applyFill="1" applyBorder="1" applyProtection="1">
      <protection locked="0"/>
    </xf>
    <xf numFmtId="43" fontId="4" fillId="0" borderId="4" xfId="1" applyFont="1" applyFill="1" applyBorder="1" applyAlignment="1" applyProtection="1">
      <alignment horizontal="center" vertical="center"/>
      <protection locked="0"/>
    </xf>
    <xf numFmtId="43" fontId="24" fillId="0" borderId="5" xfId="1" applyFont="1" applyFill="1" applyBorder="1" applyAlignment="1" applyProtection="1">
      <alignment horizontal="center" vertical="center"/>
      <protection locked="0"/>
    </xf>
    <xf numFmtId="0" fontId="17" fillId="0" borderId="0" xfId="0" applyFont="1" applyFill="1" applyBorder="1" applyAlignment="1" applyProtection="1">
      <alignment horizontal="center" vertical="center"/>
      <protection locked="0"/>
    </xf>
    <xf numFmtId="43" fontId="4" fillId="6" borderId="4" xfId="1" applyFont="1" applyFill="1" applyBorder="1" applyAlignment="1" applyProtection="1">
      <alignment horizontal="center" vertical="center"/>
      <protection locked="0"/>
    </xf>
    <xf numFmtId="43" fontId="4" fillId="6" borderId="5" xfId="1" applyFont="1" applyFill="1" applyBorder="1" applyAlignment="1" applyProtection="1">
      <alignment horizontal="center" vertical="center"/>
      <protection locked="0"/>
    </xf>
    <xf numFmtId="0" fontId="4" fillId="0" borderId="4" xfId="0" applyFont="1" applyFill="1" applyBorder="1" applyAlignment="1" applyProtection="1">
      <alignment horizontal="center" vertical="center"/>
      <protection locked="0"/>
    </xf>
    <xf numFmtId="43" fontId="23" fillId="0" borderId="5" xfId="1" applyFont="1" applyFill="1" applyBorder="1" applyAlignment="1" applyProtection="1">
      <alignment horizontal="center" vertical="center"/>
      <protection locked="0"/>
    </xf>
    <xf numFmtId="0" fontId="4" fillId="0" borderId="0" xfId="0" applyFont="1" applyFill="1" applyBorder="1" applyProtection="1">
      <protection locked="0"/>
    </xf>
    <xf numFmtId="0" fontId="4" fillId="0" borderId="0" xfId="0" applyFont="1" applyFill="1" applyProtection="1">
      <protection locked="0"/>
    </xf>
    <xf numFmtId="0" fontId="25" fillId="0" borderId="0" xfId="0" applyFont="1" applyFill="1" applyProtection="1">
      <protection locked="0"/>
    </xf>
    <xf numFmtId="43" fontId="12" fillId="6" borderId="4" xfId="1" applyFont="1" applyFill="1" applyBorder="1" applyAlignment="1" applyProtection="1">
      <alignment horizontal="left" vertical="center"/>
      <protection locked="0"/>
    </xf>
    <xf numFmtId="168" fontId="25" fillId="0" borderId="0" xfId="0" applyNumberFormat="1" applyFont="1" applyFill="1" applyAlignment="1" applyProtection="1">
      <alignment horizontal="center" vertical="center"/>
      <protection locked="0"/>
    </xf>
    <xf numFmtId="0" fontId="25" fillId="0" borderId="0" xfId="0" applyFont="1" applyFill="1" applyAlignment="1" applyProtection="1">
      <alignment vertical="top"/>
      <protection locked="0"/>
    </xf>
    <xf numFmtId="0" fontId="25" fillId="0" borderId="0" xfId="0" applyFont="1" applyFill="1" applyAlignment="1" applyProtection="1">
      <alignment horizontal="center" vertical="center"/>
      <protection locked="0"/>
    </xf>
    <xf numFmtId="43" fontId="24" fillId="0" borderId="0" xfId="1" applyFont="1" applyFill="1" applyAlignment="1" applyProtection="1">
      <alignment horizontal="center" vertical="center"/>
      <protection locked="0"/>
    </xf>
    <xf numFmtId="43" fontId="26" fillId="0" borderId="0" xfId="1" applyFont="1" applyFill="1" applyAlignment="1" applyProtection="1">
      <alignment horizontal="center" vertical="center"/>
      <protection locked="0"/>
    </xf>
    <xf numFmtId="164" fontId="23" fillId="0" borderId="0" xfId="0" applyNumberFormat="1" applyFont="1" applyBorder="1" applyAlignment="1" applyProtection="1">
      <alignment horizontal="center" vertical="center" wrapText="1"/>
      <protection locked="0"/>
    </xf>
    <xf numFmtId="0" fontId="2" fillId="0" borderId="0" xfId="0" applyFont="1" applyBorder="1" applyAlignment="1" applyProtection="1">
      <alignment horizontal="left" vertical="top" wrapText="1"/>
      <protection locked="0"/>
    </xf>
    <xf numFmtId="0" fontId="27" fillId="0" borderId="0" xfId="15" applyFont="1" applyAlignment="1" applyProtection="1">
      <alignment horizontal="right" vertical="top" wrapText="1"/>
      <protection locked="0"/>
    </xf>
    <xf numFmtId="0" fontId="27" fillId="0" borderId="0" xfId="15" applyFont="1" applyAlignment="1" applyProtection="1">
      <alignment wrapText="1"/>
      <protection locked="0"/>
    </xf>
    <xf numFmtId="0" fontId="0" fillId="0" borderId="0" xfId="0" applyProtection="1">
      <protection locked="0"/>
    </xf>
    <xf numFmtId="0" fontId="0" fillId="0" borderId="0" xfId="0" applyBorder="1" applyAlignment="1" applyProtection="1">
      <alignment wrapText="1"/>
      <protection locked="0"/>
    </xf>
    <xf numFmtId="0" fontId="0" fillId="0" borderId="0" xfId="0" applyAlignment="1" applyProtection="1">
      <alignment wrapText="1"/>
      <protection locked="0"/>
    </xf>
    <xf numFmtId="0" fontId="4" fillId="0" borderId="0" xfId="0" applyFont="1" applyFill="1" applyAlignment="1" applyProtection="1">
      <alignment horizontal="center" vertical="center"/>
    </xf>
    <xf numFmtId="168" fontId="17" fillId="0" borderId="0" xfId="0" applyNumberFormat="1" applyFont="1" applyFill="1" applyAlignment="1" applyProtection="1">
      <alignment horizontal="center" vertical="center"/>
    </xf>
    <xf numFmtId="0" fontId="17" fillId="0" borderId="0" xfId="0" applyFont="1" applyFill="1" applyAlignment="1" applyProtection="1">
      <alignment vertical="top"/>
    </xf>
    <xf numFmtId="0" fontId="17" fillId="0" borderId="0" xfId="0" applyFont="1" applyFill="1" applyAlignment="1" applyProtection="1">
      <alignment horizontal="center" vertical="center"/>
    </xf>
    <xf numFmtId="43" fontId="12" fillId="0" borderId="0" xfId="1" applyFont="1" applyFill="1" applyAlignment="1" applyProtection="1">
      <alignment horizontal="center" vertical="center"/>
    </xf>
    <xf numFmtId="0" fontId="17" fillId="0" borderId="0" xfId="0" applyFont="1" applyFill="1" applyProtection="1"/>
    <xf numFmtId="0" fontId="22" fillId="0" borderId="0" xfId="0" applyFont="1" applyFill="1" applyAlignment="1" applyProtection="1">
      <alignment horizontal="center" vertical="top"/>
    </xf>
    <xf numFmtId="168" fontId="2" fillId="0" borderId="0" xfId="0" applyNumberFormat="1" applyFont="1" applyFill="1" applyAlignment="1" applyProtection="1">
      <alignment horizontal="center" vertical="center"/>
    </xf>
    <xf numFmtId="0" fontId="2" fillId="0" borderId="0" xfId="0" applyFont="1" applyFill="1" applyAlignment="1" applyProtection="1">
      <alignment vertical="top"/>
    </xf>
    <xf numFmtId="0" fontId="5" fillId="0" borderId="0" xfId="0" applyFont="1" applyFill="1" applyAlignment="1" applyProtection="1">
      <alignment horizontal="center" vertical="center"/>
    </xf>
    <xf numFmtId="14" fontId="17" fillId="0" borderId="0" xfId="0" applyNumberFormat="1" applyFont="1" applyFill="1" applyProtection="1"/>
    <xf numFmtId="168" fontId="5" fillId="4" borderId="1" xfId="300" applyNumberFormat="1" applyFont="1" applyFill="1" applyBorder="1" applyAlignment="1" applyProtection="1">
      <alignment horizontal="center" vertical="center" wrapText="1"/>
    </xf>
    <xf numFmtId="168" fontId="5" fillId="4" borderId="2" xfId="300" applyNumberFormat="1" applyFont="1" applyFill="1" applyBorder="1" applyAlignment="1" applyProtection="1">
      <alignment horizontal="center" vertical="center"/>
    </xf>
    <xf numFmtId="0" fontId="5" fillId="4" borderId="2" xfId="300" applyFont="1" applyFill="1" applyBorder="1" applyAlignment="1" applyProtection="1">
      <alignment horizontal="center" vertical="center"/>
    </xf>
    <xf numFmtId="43" fontId="6" fillId="4" borderId="2" xfId="1" applyFont="1" applyFill="1" applyBorder="1" applyAlignment="1" applyProtection="1">
      <alignment horizontal="center" vertical="center"/>
    </xf>
    <xf numFmtId="168" fontId="5" fillId="0" borderId="7" xfId="300" applyNumberFormat="1" applyFont="1" applyFill="1" applyBorder="1" applyAlignment="1" applyProtection="1">
      <alignment horizontal="center" vertical="center" wrapText="1"/>
    </xf>
    <xf numFmtId="168" fontId="5" fillId="0" borderId="8" xfId="300" applyNumberFormat="1" applyFont="1" applyFill="1" applyBorder="1" applyAlignment="1" applyProtection="1">
      <alignment horizontal="center" vertical="center"/>
    </xf>
    <xf numFmtId="0" fontId="22" fillId="0" borderId="8" xfId="300" applyFont="1" applyFill="1" applyBorder="1" applyAlignment="1" applyProtection="1">
      <alignment horizontal="center" vertical="center"/>
    </xf>
    <xf numFmtId="0" fontId="5" fillId="0" borderId="8" xfId="300" applyFont="1" applyFill="1" applyBorder="1" applyAlignment="1" applyProtection="1">
      <alignment horizontal="center" vertical="center"/>
    </xf>
    <xf numFmtId="43" fontId="6" fillId="0" borderId="8" xfId="1" applyFont="1" applyFill="1" applyBorder="1" applyAlignment="1" applyProtection="1">
      <alignment horizontal="center" vertical="center"/>
    </xf>
    <xf numFmtId="168" fontId="2" fillId="5" borderId="4" xfId="309" applyNumberFormat="1" applyFont="1" applyFill="1" applyBorder="1" applyAlignment="1" applyProtection="1">
      <alignment horizontal="center" vertical="center" wrapText="1"/>
    </xf>
    <xf numFmtId="0" fontId="2" fillId="5" borderId="4" xfId="309" applyFont="1" applyFill="1" applyBorder="1" applyAlignment="1" applyProtection="1">
      <alignment horizontal="justify" vertical="top" wrapText="1"/>
    </xf>
    <xf numFmtId="164" fontId="2" fillId="5" borderId="4" xfId="309" applyNumberFormat="1" applyFont="1" applyFill="1" applyBorder="1" applyAlignment="1" applyProtection="1">
      <alignment horizontal="center" vertical="center" wrapText="1"/>
    </xf>
    <xf numFmtId="43" fontId="3" fillId="5" borderId="4" xfId="1" applyFont="1" applyFill="1" applyBorder="1" applyAlignment="1" applyProtection="1">
      <alignment horizontal="center" vertical="center"/>
    </xf>
    <xf numFmtId="168" fontId="5" fillId="4" borderId="4" xfId="309" applyNumberFormat="1" applyFont="1" applyFill="1" applyBorder="1" applyAlignment="1" applyProtection="1">
      <alignment horizontal="center" vertical="center" wrapText="1"/>
    </xf>
    <xf numFmtId="165" fontId="5" fillId="4" borderId="4" xfId="309" applyNumberFormat="1" applyFont="1" applyFill="1" applyBorder="1" applyAlignment="1" applyProtection="1">
      <alignment horizontal="left" vertical="top" wrapText="1"/>
    </xf>
    <xf numFmtId="165" fontId="5" fillId="4" borderId="4" xfId="309" applyNumberFormat="1" applyFont="1" applyFill="1" applyBorder="1" applyAlignment="1" applyProtection="1">
      <alignment horizontal="center" vertical="center" wrapText="1"/>
    </xf>
    <xf numFmtId="43" fontId="6" fillId="4" borderId="4" xfId="1" applyFont="1" applyFill="1" applyBorder="1" applyAlignment="1" applyProtection="1">
      <alignment horizontal="center" vertical="center" wrapText="1"/>
    </xf>
    <xf numFmtId="37" fontId="4" fillId="0" borderId="4" xfId="15" applyNumberFormat="1" applyFont="1" applyFill="1" applyBorder="1" applyAlignment="1" applyProtection="1">
      <alignment horizontal="center" vertical="center"/>
    </xf>
    <xf numFmtId="168" fontId="4" fillId="0" borderId="4" xfId="15" applyNumberFormat="1" applyFont="1" applyFill="1" applyBorder="1" applyAlignment="1" applyProtection="1">
      <alignment horizontal="center" vertical="center"/>
    </xf>
    <xf numFmtId="0" fontId="4" fillId="0" borderId="4" xfId="309" applyFont="1" applyFill="1" applyBorder="1" applyAlignment="1" applyProtection="1">
      <alignment horizontal="left" vertical="top" wrapText="1"/>
    </xf>
    <xf numFmtId="0" fontId="4" fillId="0" borderId="4" xfId="592" applyFont="1" applyFill="1" applyBorder="1" applyAlignment="1" applyProtection="1">
      <alignment horizontal="center" vertical="center"/>
    </xf>
    <xf numFmtId="43" fontId="12" fillId="0" borderId="4" xfId="1" applyFont="1" applyFill="1" applyBorder="1" applyAlignment="1" applyProtection="1">
      <alignment horizontal="center" vertical="center"/>
    </xf>
    <xf numFmtId="37" fontId="5" fillId="0" borderId="4" xfId="15" applyNumberFormat="1" applyFont="1" applyFill="1" applyBorder="1" applyAlignment="1" applyProtection="1">
      <alignment horizontal="center" vertical="center"/>
    </xf>
    <xf numFmtId="0" fontId="5" fillId="0" borderId="4" xfId="15"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justify" vertical="top" wrapText="1"/>
    </xf>
    <xf numFmtId="0" fontId="4" fillId="0" borderId="4" xfId="0" applyFont="1" applyFill="1" applyBorder="1" applyAlignment="1" applyProtection="1">
      <alignment horizontal="center" vertical="center" wrapText="1"/>
    </xf>
    <xf numFmtId="43" fontId="4" fillId="0" borderId="4" xfId="1" applyFont="1" applyFill="1" applyBorder="1" applyAlignment="1" applyProtection="1">
      <alignment horizontal="center" vertical="center"/>
    </xf>
    <xf numFmtId="168" fontId="5" fillId="6" borderId="4" xfId="309" applyNumberFormat="1" applyFont="1" applyFill="1" applyBorder="1" applyAlignment="1" applyProtection="1">
      <alignment horizontal="center" vertical="center" wrapText="1"/>
    </xf>
    <xf numFmtId="165" fontId="5" fillId="6" borderId="4" xfId="309" applyNumberFormat="1" applyFont="1" applyFill="1" applyBorder="1" applyAlignment="1" applyProtection="1">
      <alignment horizontal="left" vertical="top" wrapText="1"/>
    </xf>
    <xf numFmtId="165" fontId="5" fillId="6" borderId="4" xfId="309" applyNumberFormat="1" applyFont="1" applyFill="1" applyBorder="1" applyAlignment="1" applyProtection="1">
      <alignment horizontal="center" vertical="center" wrapText="1"/>
    </xf>
    <xf numFmtId="43" fontId="4" fillId="6" borderId="4" xfId="1" applyFont="1" applyFill="1" applyBorder="1" applyAlignment="1" applyProtection="1">
      <alignment horizontal="center" vertical="center"/>
    </xf>
    <xf numFmtId="0" fontId="23" fillId="0" borderId="4" xfId="0" applyFont="1" applyFill="1" applyBorder="1" applyAlignment="1" applyProtection="1">
      <alignment vertical="top" wrapText="1"/>
    </xf>
    <xf numFmtId="0" fontId="23" fillId="0" borderId="4" xfId="0" applyFont="1" applyFill="1" applyBorder="1" applyAlignment="1" applyProtection="1">
      <alignment horizontal="center" vertical="center" wrapText="1"/>
    </xf>
    <xf numFmtId="168" fontId="5" fillId="6" borderId="4" xfId="309" applyNumberFormat="1" applyFont="1" applyFill="1" applyBorder="1" applyAlignment="1" applyProtection="1">
      <alignment horizontal="left" vertical="center" wrapText="1"/>
    </xf>
    <xf numFmtId="165" fontId="5" fillId="6" borderId="4" xfId="309" applyNumberFormat="1" applyFont="1" applyFill="1" applyBorder="1" applyAlignment="1" applyProtection="1">
      <alignment horizontal="left" vertical="center" wrapText="1"/>
    </xf>
    <xf numFmtId="43" fontId="12" fillId="6" borderId="4" xfId="1" applyFont="1" applyFill="1" applyBorder="1" applyAlignment="1" applyProtection="1">
      <alignment horizontal="left" vertical="center"/>
    </xf>
  </cellXfs>
  <cellStyles count="978">
    <cellStyle name="0,0_x000d__x000a_NA_x000d__x000a_" xfId="302"/>
    <cellStyle name="Comma 2" xfId="10"/>
    <cellStyle name="Comma 2 10" xfId="576"/>
    <cellStyle name="Comma 2 10 2" xfId="957"/>
    <cellStyle name="Comma 2 10 3" xfId="773"/>
    <cellStyle name="Comma 2 11" xfId="792"/>
    <cellStyle name="Comma 2 12" xfId="608"/>
    <cellStyle name="Comma 2 2" xfId="31"/>
    <cellStyle name="Comma 2 2 2" xfId="49"/>
    <cellStyle name="Comma 2 2 2 2" xfId="139"/>
    <cellStyle name="Comma 2 2 2 2 2" xfId="295"/>
    <cellStyle name="Comma 2 2 2 2 2 2" xfId="557"/>
    <cellStyle name="Comma 2 2 2 2 2 2 2" xfId="950"/>
    <cellStyle name="Comma 2 2 2 2 2 2 3" xfId="766"/>
    <cellStyle name="Comma 2 2 2 2 2 3" xfId="875"/>
    <cellStyle name="Comma 2 2 2 2 2 4" xfId="691"/>
    <cellStyle name="Comma 2 2 2 2 3" xfId="203"/>
    <cellStyle name="Comma 2 2 2 2 3 2" xfId="465"/>
    <cellStyle name="Comma 2 2 2 2 3 2 2" xfId="923"/>
    <cellStyle name="Comma 2 2 2 2 3 2 3" xfId="739"/>
    <cellStyle name="Comma 2 2 2 2 3 3" xfId="848"/>
    <cellStyle name="Comma 2 2 2 2 3 4" xfId="664"/>
    <cellStyle name="Comma 2 2 2 2 4" xfId="401"/>
    <cellStyle name="Comma 2 2 2 2 4 2" xfId="904"/>
    <cellStyle name="Comma 2 2 2 2 4 3" xfId="720"/>
    <cellStyle name="Comma 2 2 2 2 5" xfId="829"/>
    <cellStyle name="Comma 2 2 2 2 6" xfId="645"/>
    <cellStyle name="Comma 2 2 2 3" xfId="111"/>
    <cellStyle name="Comma 2 2 2 3 2" xfId="267"/>
    <cellStyle name="Comma 2 2 2 3 2 2" xfId="529"/>
    <cellStyle name="Comma 2 2 2 3 2 2 2" xfId="942"/>
    <cellStyle name="Comma 2 2 2 3 2 2 3" xfId="758"/>
    <cellStyle name="Comma 2 2 2 3 2 3" xfId="867"/>
    <cellStyle name="Comma 2 2 2 3 2 4" xfId="683"/>
    <cellStyle name="Comma 2 2 2 3 3" xfId="373"/>
    <cellStyle name="Comma 2 2 2 3 3 2" xfId="896"/>
    <cellStyle name="Comma 2 2 2 3 3 3" xfId="712"/>
    <cellStyle name="Comma 2 2 2 3 4" xfId="821"/>
    <cellStyle name="Comma 2 2 2 3 5" xfId="637"/>
    <cellStyle name="Comma 2 2 2 4" xfId="231"/>
    <cellStyle name="Comma 2 2 2 4 2" xfId="493"/>
    <cellStyle name="Comma 2 2 2 4 2 2" xfId="931"/>
    <cellStyle name="Comma 2 2 2 4 2 3" xfId="747"/>
    <cellStyle name="Comma 2 2 2 4 3" xfId="856"/>
    <cellStyle name="Comma 2 2 2 4 4" xfId="672"/>
    <cellStyle name="Comma 2 2 2 5" xfId="175"/>
    <cellStyle name="Comma 2 2 2 5 2" xfId="437"/>
    <cellStyle name="Comma 2 2 2 5 2 2" xfId="915"/>
    <cellStyle name="Comma 2 2 2 5 2 3" xfId="731"/>
    <cellStyle name="Comma 2 2 2 5 3" xfId="840"/>
    <cellStyle name="Comma 2 2 2 5 4" xfId="656"/>
    <cellStyle name="Comma 2 2 2 6" xfId="337"/>
    <cellStyle name="Comma 2 2 2 6 2" xfId="885"/>
    <cellStyle name="Comma 2 2 2 6 3" xfId="701"/>
    <cellStyle name="Comma 2 2 2 7" xfId="802"/>
    <cellStyle name="Comma 2 2 2 8" xfId="618"/>
    <cellStyle name="Comma 2 2 3" xfId="125"/>
    <cellStyle name="Comma 2 2 3 2" xfId="281"/>
    <cellStyle name="Comma 2 2 3 2 2" xfId="543"/>
    <cellStyle name="Comma 2 2 3 2 2 2" xfId="946"/>
    <cellStyle name="Comma 2 2 3 2 2 3" xfId="762"/>
    <cellStyle name="Comma 2 2 3 2 3" xfId="871"/>
    <cellStyle name="Comma 2 2 3 2 4" xfId="687"/>
    <cellStyle name="Comma 2 2 3 3" xfId="189"/>
    <cellStyle name="Comma 2 2 3 3 2" xfId="451"/>
    <cellStyle name="Comma 2 2 3 3 2 2" xfId="919"/>
    <cellStyle name="Comma 2 2 3 3 2 3" xfId="735"/>
    <cellStyle name="Comma 2 2 3 3 3" xfId="844"/>
    <cellStyle name="Comma 2 2 3 3 4" xfId="660"/>
    <cellStyle name="Comma 2 2 3 4" xfId="387"/>
    <cellStyle name="Comma 2 2 3 4 2" xfId="900"/>
    <cellStyle name="Comma 2 2 3 4 3" xfId="716"/>
    <cellStyle name="Comma 2 2 3 5" xfId="825"/>
    <cellStyle name="Comma 2 2 3 6" xfId="641"/>
    <cellStyle name="Comma 2 2 4" xfId="97"/>
    <cellStyle name="Comma 2 2 4 2" xfId="253"/>
    <cellStyle name="Comma 2 2 4 2 2" xfId="515"/>
    <cellStyle name="Comma 2 2 4 2 2 2" xfId="938"/>
    <cellStyle name="Comma 2 2 4 2 2 3" xfId="754"/>
    <cellStyle name="Comma 2 2 4 2 3" xfId="863"/>
    <cellStyle name="Comma 2 2 4 2 4" xfId="679"/>
    <cellStyle name="Comma 2 2 4 3" xfId="359"/>
    <cellStyle name="Comma 2 2 4 3 2" xfId="892"/>
    <cellStyle name="Comma 2 2 4 3 3" xfId="708"/>
    <cellStyle name="Comma 2 2 4 4" xfId="817"/>
    <cellStyle name="Comma 2 2 4 5" xfId="633"/>
    <cellStyle name="Comma 2 2 5" xfId="217"/>
    <cellStyle name="Comma 2 2 5 2" xfId="479"/>
    <cellStyle name="Comma 2 2 5 2 2" xfId="927"/>
    <cellStyle name="Comma 2 2 5 2 3" xfId="743"/>
    <cellStyle name="Comma 2 2 5 3" xfId="852"/>
    <cellStyle name="Comma 2 2 5 4" xfId="668"/>
    <cellStyle name="Comma 2 2 6" xfId="161"/>
    <cellStyle name="Comma 2 2 6 2" xfId="423"/>
    <cellStyle name="Comma 2 2 6 2 2" xfId="911"/>
    <cellStyle name="Comma 2 2 6 2 3" xfId="727"/>
    <cellStyle name="Comma 2 2 6 3" xfId="836"/>
    <cellStyle name="Comma 2 2 6 4" xfId="652"/>
    <cellStyle name="Comma 2 2 7" xfId="323"/>
    <cellStyle name="Comma 2 2 7 2" xfId="881"/>
    <cellStyle name="Comma 2 2 7 3" xfId="697"/>
    <cellStyle name="Comma 2 2 8" xfId="798"/>
    <cellStyle name="Comma 2 2 9" xfId="614"/>
    <cellStyle name="Comma 2 3" xfId="38"/>
    <cellStyle name="Comma 2 3 2" xfId="132"/>
    <cellStyle name="Comma 2 3 2 2" xfId="288"/>
    <cellStyle name="Comma 2 3 2 2 2" xfId="550"/>
    <cellStyle name="Comma 2 3 2 2 2 2" xfId="948"/>
    <cellStyle name="Comma 2 3 2 2 2 3" xfId="764"/>
    <cellStyle name="Comma 2 3 2 2 3" xfId="873"/>
    <cellStyle name="Comma 2 3 2 2 4" xfId="689"/>
    <cellStyle name="Comma 2 3 2 3" xfId="196"/>
    <cellStyle name="Comma 2 3 2 3 2" xfId="458"/>
    <cellStyle name="Comma 2 3 2 3 2 2" xfId="921"/>
    <cellStyle name="Comma 2 3 2 3 2 3" xfId="737"/>
    <cellStyle name="Comma 2 3 2 3 3" xfId="846"/>
    <cellStyle name="Comma 2 3 2 3 4" xfId="662"/>
    <cellStyle name="Comma 2 3 2 4" xfId="394"/>
    <cellStyle name="Comma 2 3 2 4 2" xfId="902"/>
    <cellStyle name="Comma 2 3 2 4 3" xfId="718"/>
    <cellStyle name="Comma 2 3 2 5" xfId="827"/>
    <cellStyle name="Comma 2 3 2 6" xfId="643"/>
    <cellStyle name="Comma 2 3 3" xfId="104"/>
    <cellStyle name="Comma 2 3 3 2" xfId="260"/>
    <cellStyle name="Comma 2 3 3 2 2" xfId="522"/>
    <cellStyle name="Comma 2 3 3 2 2 2" xfId="940"/>
    <cellStyle name="Comma 2 3 3 2 2 3" xfId="756"/>
    <cellStyle name="Comma 2 3 3 2 3" xfId="865"/>
    <cellStyle name="Comma 2 3 3 2 4" xfId="681"/>
    <cellStyle name="Comma 2 3 3 3" xfId="366"/>
    <cellStyle name="Comma 2 3 3 3 2" xfId="894"/>
    <cellStyle name="Comma 2 3 3 3 3" xfId="710"/>
    <cellStyle name="Comma 2 3 3 4" xfId="819"/>
    <cellStyle name="Comma 2 3 3 5" xfId="635"/>
    <cellStyle name="Comma 2 3 4" xfId="224"/>
    <cellStyle name="Comma 2 3 4 2" xfId="486"/>
    <cellStyle name="Comma 2 3 4 2 2" xfId="929"/>
    <cellStyle name="Comma 2 3 4 2 3" xfId="745"/>
    <cellStyle name="Comma 2 3 4 3" xfId="854"/>
    <cellStyle name="Comma 2 3 4 4" xfId="670"/>
    <cellStyle name="Comma 2 3 5" xfId="168"/>
    <cellStyle name="Comma 2 3 5 2" xfId="430"/>
    <cellStyle name="Comma 2 3 5 2 2" xfId="913"/>
    <cellStyle name="Comma 2 3 5 2 3" xfId="729"/>
    <cellStyle name="Comma 2 3 5 3" xfId="838"/>
    <cellStyle name="Comma 2 3 5 4" xfId="654"/>
    <cellStyle name="Comma 2 3 6" xfId="330"/>
    <cellStyle name="Comma 2 3 6 2" xfId="883"/>
    <cellStyle name="Comma 2 3 6 3" xfId="699"/>
    <cellStyle name="Comma 2 3 7" xfId="800"/>
    <cellStyle name="Comma 2 3 8" xfId="616"/>
    <cellStyle name="Comma 2 4" xfId="79"/>
    <cellStyle name="Comma 2 4 2" xfId="246"/>
    <cellStyle name="Comma 2 4 2 2" xfId="508"/>
    <cellStyle name="Comma 2 4 2 2 2" xfId="936"/>
    <cellStyle name="Comma 2 4 2 2 3" xfId="752"/>
    <cellStyle name="Comma 2 4 2 3" xfId="861"/>
    <cellStyle name="Comma 2 4 2 4" xfId="677"/>
    <cellStyle name="Comma 2 4 3" xfId="154"/>
    <cellStyle name="Comma 2 4 3 2" xfId="416"/>
    <cellStyle name="Comma 2 4 3 2 2" xfId="909"/>
    <cellStyle name="Comma 2 4 3 2 3" xfId="725"/>
    <cellStyle name="Comma 2 4 3 3" xfId="834"/>
    <cellStyle name="Comma 2 4 3 4" xfId="650"/>
    <cellStyle name="Comma 2 4 4" xfId="352"/>
    <cellStyle name="Comma 2 4 4 2" xfId="890"/>
    <cellStyle name="Comma 2 4 4 3" xfId="706"/>
    <cellStyle name="Comma 2 4 5" xfId="811"/>
    <cellStyle name="Comma 2 4 6" xfId="627"/>
    <cellStyle name="Comma 2 5" xfId="118"/>
    <cellStyle name="Comma 2 5 2" xfId="274"/>
    <cellStyle name="Comma 2 5 2 2" xfId="536"/>
    <cellStyle name="Comma 2 5 2 2 2" xfId="944"/>
    <cellStyle name="Comma 2 5 2 2 3" xfId="760"/>
    <cellStyle name="Comma 2 5 2 3" xfId="869"/>
    <cellStyle name="Comma 2 5 2 4" xfId="685"/>
    <cellStyle name="Comma 2 5 3" xfId="182"/>
    <cellStyle name="Comma 2 5 3 2" xfId="444"/>
    <cellStyle name="Comma 2 5 3 2 2" xfId="917"/>
    <cellStyle name="Comma 2 5 3 2 3" xfId="733"/>
    <cellStyle name="Comma 2 5 3 3" xfId="842"/>
    <cellStyle name="Comma 2 5 3 4" xfId="658"/>
    <cellStyle name="Comma 2 5 4" xfId="380"/>
    <cellStyle name="Comma 2 5 4 2" xfId="898"/>
    <cellStyle name="Comma 2 5 4 3" xfId="714"/>
    <cellStyle name="Comma 2 5 5" xfId="823"/>
    <cellStyle name="Comma 2 5 6" xfId="639"/>
    <cellStyle name="Comma 2 6" xfId="67"/>
    <cellStyle name="Comma 2 6 2" xfId="238"/>
    <cellStyle name="Comma 2 6 2 2" xfId="500"/>
    <cellStyle name="Comma 2 6 2 2 2" xfId="933"/>
    <cellStyle name="Comma 2 6 2 2 3" xfId="749"/>
    <cellStyle name="Comma 2 6 2 3" xfId="858"/>
    <cellStyle name="Comma 2 6 2 4" xfId="674"/>
    <cellStyle name="Comma 2 6 3" xfId="344"/>
    <cellStyle name="Comma 2 6 3 2" xfId="887"/>
    <cellStyle name="Comma 2 6 3 3" xfId="703"/>
    <cellStyle name="Comma 2 6 4" xfId="808"/>
    <cellStyle name="Comma 2 6 5" xfId="624"/>
    <cellStyle name="Comma 2 7" xfId="210"/>
    <cellStyle name="Comma 2 7 2" xfId="472"/>
    <cellStyle name="Comma 2 7 2 2" xfId="925"/>
    <cellStyle name="Comma 2 7 2 3" xfId="741"/>
    <cellStyle name="Comma 2 7 3" xfId="850"/>
    <cellStyle name="Comma 2 7 4" xfId="666"/>
    <cellStyle name="Comma 2 8" xfId="146"/>
    <cellStyle name="Comma 2 8 2" xfId="408"/>
    <cellStyle name="Comma 2 8 2 2" xfId="906"/>
    <cellStyle name="Comma 2 8 2 3" xfId="722"/>
    <cellStyle name="Comma 2 8 3" xfId="831"/>
    <cellStyle name="Comma 2 8 4" xfId="647"/>
    <cellStyle name="Comma 2 9" xfId="316"/>
    <cellStyle name="Comma 2 9 2" xfId="879"/>
    <cellStyle name="Comma 2 9 3" xfId="695"/>
    <cellStyle name="Comma 3" xfId="11"/>
    <cellStyle name="Comma 3 2" xfId="50"/>
    <cellStyle name="Comma 3 2 2" xfId="803"/>
    <cellStyle name="Comma 3 2 3" xfId="619"/>
    <cellStyle name="Comma 3 3" xfId="80"/>
    <cellStyle name="Comma 3 3 2" xfId="812"/>
    <cellStyle name="Comma 3 3 3" xfId="628"/>
    <cellStyle name="Comma 3 4" xfId="793"/>
    <cellStyle name="Comma 3 5" xfId="609"/>
    <cellStyle name="Comma 4" xfId="5"/>
    <cellStyle name="Comma 4 10" xfId="791"/>
    <cellStyle name="Comma 4 11" xfId="607"/>
    <cellStyle name="Comma 4 2" xfId="30"/>
    <cellStyle name="Comma 4 2 2" xfId="44"/>
    <cellStyle name="Comma 4 2 2 2" xfId="138"/>
    <cellStyle name="Comma 4 2 2 2 2" xfId="294"/>
    <cellStyle name="Comma 4 2 2 2 2 2" xfId="556"/>
    <cellStyle name="Comma 4 2 2 2 2 2 2" xfId="949"/>
    <cellStyle name="Comma 4 2 2 2 2 2 3" xfId="765"/>
    <cellStyle name="Comma 4 2 2 2 2 3" xfId="874"/>
    <cellStyle name="Comma 4 2 2 2 2 4" xfId="690"/>
    <cellStyle name="Comma 4 2 2 2 3" xfId="202"/>
    <cellStyle name="Comma 4 2 2 2 3 2" xfId="464"/>
    <cellStyle name="Comma 4 2 2 2 3 2 2" xfId="922"/>
    <cellStyle name="Comma 4 2 2 2 3 2 3" xfId="738"/>
    <cellStyle name="Comma 4 2 2 2 3 3" xfId="847"/>
    <cellStyle name="Comma 4 2 2 2 3 4" xfId="663"/>
    <cellStyle name="Comma 4 2 2 2 4" xfId="400"/>
    <cellStyle name="Comma 4 2 2 2 4 2" xfId="903"/>
    <cellStyle name="Comma 4 2 2 2 4 3" xfId="719"/>
    <cellStyle name="Comma 4 2 2 2 5" xfId="828"/>
    <cellStyle name="Comma 4 2 2 2 6" xfId="644"/>
    <cellStyle name="Comma 4 2 2 3" xfId="110"/>
    <cellStyle name="Comma 4 2 2 3 2" xfId="266"/>
    <cellStyle name="Comma 4 2 2 3 2 2" xfId="528"/>
    <cellStyle name="Comma 4 2 2 3 2 2 2" xfId="941"/>
    <cellStyle name="Comma 4 2 2 3 2 2 3" xfId="757"/>
    <cellStyle name="Comma 4 2 2 3 2 3" xfId="866"/>
    <cellStyle name="Comma 4 2 2 3 2 4" xfId="682"/>
    <cellStyle name="Comma 4 2 2 3 3" xfId="372"/>
    <cellStyle name="Comma 4 2 2 3 3 2" xfId="895"/>
    <cellStyle name="Comma 4 2 2 3 3 3" xfId="711"/>
    <cellStyle name="Comma 4 2 2 3 4" xfId="820"/>
    <cellStyle name="Comma 4 2 2 3 5" xfId="636"/>
    <cellStyle name="Comma 4 2 2 4" xfId="230"/>
    <cellStyle name="Comma 4 2 2 4 2" xfId="492"/>
    <cellStyle name="Comma 4 2 2 4 2 2" xfId="930"/>
    <cellStyle name="Comma 4 2 2 4 2 3" xfId="746"/>
    <cellStyle name="Comma 4 2 2 4 3" xfId="855"/>
    <cellStyle name="Comma 4 2 2 4 4" xfId="671"/>
    <cellStyle name="Comma 4 2 2 5" xfId="174"/>
    <cellStyle name="Comma 4 2 2 5 2" xfId="436"/>
    <cellStyle name="Comma 4 2 2 5 2 2" xfId="914"/>
    <cellStyle name="Comma 4 2 2 5 2 3" xfId="730"/>
    <cellStyle name="Comma 4 2 2 5 3" xfId="839"/>
    <cellStyle name="Comma 4 2 2 5 4" xfId="655"/>
    <cellStyle name="Comma 4 2 2 6" xfId="336"/>
    <cellStyle name="Comma 4 2 2 6 2" xfId="884"/>
    <cellStyle name="Comma 4 2 2 6 3" xfId="700"/>
    <cellStyle name="Comma 4 2 2 7" xfId="801"/>
    <cellStyle name="Comma 4 2 2 8" xfId="617"/>
    <cellStyle name="Comma 4 2 3" xfId="124"/>
    <cellStyle name="Comma 4 2 3 2" xfId="280"/>
    <cellStyle name="Comma 4 2 3 2 2" xfId="542"/>
    <cellStyle name="Comma 4 2 3 2 2 2" xfId="945"/>
    <cellStyle name="Comma 4 2 3 2 2 3" xfId="761"/>
    <cellStyle name="Comma 4 2 3 2 3" xfId="870"/>
    <cellStyle name="Comma 4 2 3 2 4" xfId="686"/>
    <cellStyle name="Comma 4 2 3 3" xfId="188"/>
    <cellStyle name="Comma 4 2 3 3 2" xfId="450"/>
    <cellStyle name="Comma 4 2 3 3 2 2" xfId="918"/>
    <cellStyle name="Comma 4 2 3 3 2 3" xfId="734"/>
    <cellStyle name="Comma 4 2 3 3 3" xfId="843"/>
    <cellStyle name="Comma 4 2 3 3 4" xfId="659"/>
    <cellStyle name="Comma 4 2 3 4" xfId="386"/>
    <cellStyle name="Comma 4 2 3 4 2" xfId="899"/>
    <cellStyle name="Comma 4 2 3 4 3" xfId="715"/>
    <cellStyle name="Comma 4 2 3 5" xfId="824"/>
    <cellStyle name="Comma 4 2 3 6" xfId="640"/>
    <cellStyle name="Comma 4 2 4" xfId="96"/>
    <cellStyle name="Comma 4 2 4 2" xfId="252"/>
    <cellStyle name="Comma 4 2 4 2 2" xfId="514"/>
    <cellStyle name="Comma 4 2 4 2 2 2" xfId="937"/>
    <cellStyle name="Comma 4 2 4 2 2 3" xfId="753"/>
    <cellStyle name="Comma 4 2 4 2 3" xfId="862"/>
    <cellStyle name="Comma 4 2 4 2 4" xfId="678"/>
    <cellStyle name="Comma 4 2 4 3" xfId="358"/>
    <cellStyle name="Comma 4 2 4 3 2" xfId="891"/>
    <cellStyle name="Comma 4 2 4 3 3" xfId="707"/>
    <cellStyle name="Comma 4 2 4 4" xfId="816"/>
    <cellStyle name="Comma 4 2 4 5" xfId="632"/>
    <cellStyle name="Comma 4 2 5" xfId="216"/>
    <cellStyle name="Comma 4 2 5 2" xfId="478"/>
    <cellStyle name="Comma 4 2 5 2 2" xfId="926"/>
    <cellStyle name="Comma 4 2 5 2 3" xfId="742"/>
    <cellStyle name="Comma 4 2 5 3" xfId="851"/>
    <cellStyle name="Comma 4 2 5 4" xfId="667"/>
    <cellStyle name="Comma 4 2 6" xfId="160"/>
    <cellStyle name="Comma 4 2 6 2" xfId="422"/>
    <cellStyle name="Comma 4 2 6 2 2" xfId="910"/>
    <cellStyle name="Comma 4 2 6 2 3" xfId="726"/>
    <cellStyle name="Comma 4 2 6 3" xfId="835"/>
    <cellStyle name="Comma 4 2 6 4" xfId="651"/>
    <cellStyle name="Comma 4 2 7" xfId="322"/>
    <cellStyle name="Comma 4 2 7 2" xfId="880"/>
    <cellStyle name="Comma 4 2 7 3" xfId="696"/>
    <cellStyle name="Comma 4 2 8" xfId="797"/>
    <cellStyle name="Comma 4 2 9" xfId="613"/>
    <cellStyle name="Comma 4 3" xfId="37"/>
    <cellStyle name="Comma 4 3 2" xfId="131"/>
    <cellStyle name="Comma 4 3 2 2" xfId="287"/>
    <cellStyle name="Comma 4 3 2 2 2" xfId="549"/>
    <cellStyle name="Comma 4 3 2 2 2 2" xfId="947"/>
    <cellStyle name="Comma 4 3 2 2 2 3" xfId="763"/>
    <cellStyle name="Comma 4 3 2 2 3" xfId="872"/>
    <cellStyle name="Comma 4 3 2 2 4" xfId="688"/>
    <cellStyle name="Comma 4 3 2 3" xfId="195"/>
    <cellStyle name="Comma 4 3 2 3 2" xfId="457"/>
    <cellStyle name="Comma 4 3 2 3 2 2" xfId="920"/>
    <cellStyle name="Comma 4 3 2 3 2 3" xfId="736"/>
    <cellStyle name="Comma 4 3 2 3 3" xfId="845"/>
    <cellStyle name="Comma 4 3 2 3 4" xfId="661"/>
    <cellStyle name="Comma 4 3 2 4" xfId="393"/>
    <cellStyle name="Comma 4 3 2 4 2" xfId="901"/>
    <cellStyle name="Comma 4 3 2 4 3" xfId="717"/>
    <cellStyle name="Comma 4 3 2 5" xfId="826"/>
    <cellStyle name="Comma 4 3 2 6" xfId="642"/>
    <cellStyle name="Comma 4 3 3" xfId="103"/>
    <cellStyle name="Comma 4 3 3 2" xfId="259"/>
    <cellStyle name="Comma 4 3 3 2 2" xfId="521"/>
    <cellStyle name="Comma 4 3 3 2 2 2" xfId="939"/>
    <cellStyle name="Comma 4 3 3 2 2 3" xfId="755"/>
    <cellStyle name="Comma 4 3 3 2 3" xfId="864"/>
    <cellStyle name="Comma 4 3 3 2 4" xfId="680"/>
    <cellStyle name="Comma 4 3 3 3" xfId="365"/>
    <cellStyle name="Comma 4 3 3 3 2" xfId="893"/>
    <cellStyle name="Comma 4 3 3 3 3" xfId="709"/>
    <cellStyle name="Comma 4 3 3 4" xfId="818"/>
    <cellStyle name="Comma 4 3 3 5" xfId="634"/>
    <cellStyle name="Comma 4 3 4" xfId="223"/>
    <cellStyle name="Comma 4 3 4 2" xfId="485"/>
    <cellStyle name="Comma 4 3 4 2 2" xfId="928"/>
    <cellStyle name="Comma 4 3 4 2 3" xfId="744"/>
    <cellStyle name="Comma 4 3 4 3" xfId="853"/>
    <cellStyle name="Comma 4 3 4 4" xfId="669"/>
    <cellStyle name="Comma 4 3 5" xfId="167"/>
    <cellStyle name="Comma 4 3 5 2" xfId="429"/>
    <cellStyle name="Comma 4 3 5 2 2" xfId="912"/>
    <cellStyle name="Comma 4 3 5 2 3" xfId="728"/>
    <cellStyle name="Comma 4 3 5 3" xfId="837"/>
    <cellStyle name="Comma 4 3 5 4" xfId="653"/>
    <cellStyle name="Comma 4 3 6" xfId="329"/>
    <cellStyle name="Comma 4 3 6 2" xfId="882"/>
    <cellStyle name="Comma 4 3 6 3" xfId="698"/>
    <cellStyle name="Comma 4 3 7" xfId="799"/>
    <cellStyle name="Comma 4 3 8" xfId="615"/>
    <cellStyle name="Comma 4 4" xfId="74"/>
    <cellStyle name="Comma 4 4 2" xfId="245"/>
    <cellStyle name="Comma 4 4 2 2" xfId="507"/>
    <cellStyle name="Comma 4 4 2 2 2" xfId="935"/>
    <cellStyle name="Comma 4 4 2 2 3" xfId="751"/>
    <cellStyle name="Comma 4 4 2 3" xfId="860"/>
    <cellStyle name="Comma 4 4 2 4" xfId="676"/>
    <cellStyle name="Comma 4 4 3" xfId="153"/>
    <cellStyle name="Comma 4 4 3 2" xfId="415"/>
    <cellStyle name="Comma 4 4 3 2 2" xfId="908"/>
    <cellStyle name="Comma 4 4 3 2 3" xfId="724"/>
    <cellStyle name="Comma 4 4 3 3" xfId="833"/>
    <cellStyle name="Comma 4 4 3 4" xfId="649"/>
    <cellStyle name="Comma 4 4 4" xfId="351"/>
    <cellStyle name="Comma 4 4 4 2" xfId="889"/>
    <cellStyle name="Comma 4 4 4 3" xfId="705"/>
    <cellStyle name="Comma 4 4 5" xfId="810"/>
    <cellStyle name="Comma 4 4 6" xfId="626"/>
    <cellStyle name="Comma 4 5" xfId="117"/>
    <cellStyle name="Comma 4 5 2" xfId="273"/>
    <cellStyle name="Comma 4 5 2 2" xfId="535"/>
    <cellStyle name="Comma 4 5 2 2 2" xfId="943"/>
    <cellStyle name="Comma 4 5 2 2 3" xfId="759"/>
    <cellStyle name="Comma 4 5 2 3" xfId="868"/>
    <cellStyle name="Comma 4 5 2 4" xfId="684"/>
    <cellStyle name="Comma 4 5 3" xfId="181"/>
    <cellStyle name="Comma 4 5 3 2" xfId="443"/>
    <cellStyle name="Comma 4 5 3 2 2" xfId="916"/>
    <cellStyle name="Comma 4 5 3 2 3" xfId="732"/>
    <cellStyle name="Comma 4 5 3 3" xfId="841"/>
    <cellStyle name="Comma 4 5 3 4" xfId="657"/>
    <cellStyle name="Comma 4 5 4" xfId="379"/>
    <cellStyle name="Comma 4 5 4 2" xfId="897"/>
    <cellStyle name="Comma 4 5 4 3" xfId="713"/>
    <cellStyle name="Comma 4 5 5" xfId="822"/>
    <cellStyle name="Comma 4 5 6" xfId="638"/>
    <cellStyle name="Comma 4 6" xfId="66"/>
    <cellStyle name="Comma 4 6 2" xfId="237"/>
    <cellStyle name="Comma 4 6 2 2" xfId="499"/>
    <cellStyle name="Comma 4 6 2 2 2" xfId="932"/>
    <cellStyle name="Comma 4 6 2 2 3" xfId="748"/>
    <cellStyle name="Comma 4 6 2 3" xfId="857"/>
    <cellStyle name="Comma 4 6 2 4" xfId="673"/>
    <cellStyle name="Comma 4 6 3" xfId="343"/>
    <cellStyle name="Comma 4 6 3 2" xfId="886"/>
    <cellStyle name="Comma 4 6 3 3" xfId="702"/>
    <cellStyle name="Comma 4 6 4" xfId="807"/>
    <cellStyle name="Comma 4 6 5" xfId="623"/>
    <cellStyle name="Comma 4 7" xfId="209"/>
    <cellStyle name="Comma 4 7 2" xfId="471"/>
    <cellStyle name="Comma 4 7 2 2" xfId="924"/>
    <cellStyle name="Comma 4 7 2 3" xfId="740"/>
    <cellStyle name="Comma 4 7 3" xfId="849"/>
    <cellStyle name="Comma 4 7 4" xfId="665"/>
    <cellStyle name="Comma 4 8" xfId="145"/>
    <cellStyle name="Comma 4 8 2" xfId="407"/>
    <cellStyle name="Comma 4 8 2 2" xfId="905"/>
    <cellStyle name="Comma 4 8 2 3" xfId="721"/>
    <cellStyle name="Comma 4 8 3" xfId="830"/>
    <cellStyle name="Comma 4 8 4" xfId="646"/>
    <cellStyle name="Comma 4 9" xfId="315"/>
    <cellStyle name="Comma 4 9 2" xfId="878"/>
    <cellStyle name="Comma 4 9 3" xfId="694"/>
    <cellStyle name="Comma 5" xfId="3"/>
    <cellStyle name="Comma 5 2" xfId="790"/>
    <cellStyle name="Comma 5 3" xfId="606"/>
    <cellStyle name="Currency 2" xfId="12"/>
    <cellStyle name="Currency 2 2" xfId="13"/>
    <cellStyle name="Currency 2 2 2" xfId="52"/>
    <cellStyle name="Currency 2 2 2 2" xfId="805"/>
    <cellStyle name="Currency 2 2 2 3" xfId="621"/>
    <cellStyle name="Currency 2 2 3" xfId="82"/>
    <cellStyle name="Currency 2 2 3 2" xfId="814"/>
    <cellStyle name="Currency 2 2 3 3" xfId="630"/>
    <cellStyle name="Currency 2 2 4" xfId="795"/>
    <cellStyle name="Currency 2 2 5" xfId="611"/>
    <cellStyle name="Currency 2 3" xfId="51"/>
    <cellStyle name="Currency 2 3 2" xfId="804"/>
    <cellStyle name="Currency 2 3 3" xfId="620"/>
    <cellStyle name="Currency 2 4" xfId="81"/>
    <cellStyle name="Currency 2 4 2" xfId="813"/>
    <cellStyle name="Currency 2 4 3" xfId="629"/>
    <cellStyle name="Currency 2 5" xfId="577"/>
    <cellStyle name="Currency 2 5 2" xfId="958"/>
    <cellStyle name="Currency 2 5 3" xfId="774"/>
    <cellStyle name="Currency 2 6" xfId="794"/>
    <cellStyle name="Currency 2 7" xfId="610"/>
    <cellStyle name="Currency 3" xfId="14"/>
    <cellStyle name="Currency 3 2" xfId="53"/>
    <cellStyle name="Currency 3 2 2" xfId="806"/>
    <cellStyle name="Currency 3 2 3" xfId="622"/>
    <cellStyle name="Currency 3 3" xfId="83"/>
    <cellStyle name="Currency 3 3 2" xfId="815"/>
    <cellStyle name="Currency 3 3 3" xfId="631"/>
    <cellStyle name="Currency 3 4" xfId="796"/>
    <cellStyle name="Currency 3 5" xfId="612"/>
    <cellStyle name="Millares" xfId="1" builtinId="3"/>
    <cellStyle name="Millares 10" xfId="605"/>
    <cellStyle name="Millares 2" xfId="72"/>
    <cellStyle name="Millares 2 2" xfId="243"/>
    <cellStyle name="Millares 2 2 2" xfId="505"/>
    <cellStyle name="Millares 2 2 2 2" xfId="934"/>
    <cellStyle name="Millares 2 2 2 3" xfId="750"/>
    <cellStyle name="Millares 2 2 3" xfId="573"/>
    <cellStyle name="Millares 2 2 4" xfId="578"/>
    <cellStyle name="Millares 2 2 4 2" xfId="959"/>
    <cellStyle name="Millares 2 2 4 3" xfId="775"/>
    <cellStyle name="Millares 2 2 5" xfId="859"/>
    <cellStyle name="Millares 2 2 6" xfId="675"/>
    <cellStyle name="Millares 2 3" xfId="151"/>
    <cellStyle name="Millares 2 3 2" xfId="413"/>
    <cellStyle name="Millares 2 3 2 2" xfId="907"/>
    <cellStyle name="Millares 2 3 2 3" xfId="723"/>
    <cellStyle name="Millares 2 3 3" xfId="832"/>
    <cellStyle name="Millares 2 3 4" xfId="648"/>
    <cellStyle name="Millares 2 4" xfId="349"/>
    <cellStyle name="Millares 2 4 2" xfId="888"/>
    <cellStyle name="Millares 2 4 3" xfId="704"/>
    <cellStyle name="Millares 2 5" xfId="572"/>
    <cellStyle name="Millares 2 6" xfId="579"/>
    <cellStyle name="Millares 2 6 2" xfId="960"/>
    <cellStyle name="Millares 2 6 3" xfId="776"/>
    <cellStyle name="Millares 2 7" xfId="809"/>
    <cellStyle name="Millares 2 8" xfId="625"/>
    <cellStyle name="Millares 3" xfId="303"/>
    <cellStyle name="Millares 3 2" xfId="574"/>
    <cellStyle name="Millares 3 2 2" xfId="581"/>
    <cellStyle name="Millares 3 2 2 2" xfId="961"/>
    <cellStyle name="Millares 3 2 2 3" xfId="777"/>
    <cellStyle name="Millares 3 2 3" xfId="954"/>
    <cellStyle name="Millares 3 2 4" xfId="770"/>
    <cellStyle name="Millares 3 3" xfId="582"/>
    <cellStyle name="Millares 3 3 2" xfId="583"/>
    <cellStyle name="Millares 3 3 2 2" xfId="963"/>
    <cellStyle name="Millares 3 3 2 3" xfId="779"/>
    <cellStyle name="Millares 3 3 3" xfId="962"/>
    <cellStyle name="Millares 3 3 4" xfId="778"/>
    <cellStyle name="Millares 3 4" xfId="584"/>
    <cellStyle name="Millares 3 4 2" xfId="964"/>
    <cellStyle name="Millares 3 4 3" xfId="780"/>
    <cellStyle name="Millares 3 5" xfId="585"/>
    <cellStyle name="Millares 3 5 2" xfId="965"/>
    <cellStyle name="Millares 3 5 3" xfId="781"/>
    <cellStyle name="Millares 3 6" xfId="580"/>
    <cellStyle name="Millares 3 7" xfId="876"/>
    <cellStyle name="Millares 3 8" xfId="692"/>
    <cellStyle name="Millares 4" xfId="565"/>
    <cellStyle name="Millares 4 2" xfId="586"/>
    <cellStyle name="Millares 4 2 2" xfId="966"/>
    <cellStyle name="Millares 4 2 3" xfId="782"/>
    <cellStyle name="Millares 4 3" xfId="951"/>
    <cellStyle name="Millares 4 4" xfId="767"/>
    <cellStyle name="Millares 5" xfId="571"/>
    <cellStyle name="Millares 5 2" xfId="953"/>
    <cellStyle name="Millares 5 3" xfId="769"/>
    <cellStyle name="Millares 6" xfId="307"/>
    <cellStyle name="Millares 6 2" xfId="877"/>
    <cellStyle name="Millares 6 3" xfId="693"/>
    <cellStyle name="Millares 7" xfId="587"/>
    <cellStyle name="Millares 7 2" xfId="967"/>
    <cellStyle name="Millares 7 3" xfId="783"/>
    <cellStyle name="Millares 8" xfId="604"/>
    <cellStyle name="Millares 8 2" xfId="973"/>
    <cellStyle name="Millares 9" xfId="789"/>
    <cellStyle name="Moneda 2" xfId="569"/>
    <cellStyle name="Moneda 2 2" xfId="588"/>
    <cellStyle name="Moneda 2 2 2" xfId="589"/>
    <cellStyle name="Moneda 2 2 2 2" xfId="968"/>
    <cellStyle name="Moneda 2 2 2 3" xfId="784"/>
    <cellStyle name="Moneda 2 3" xfId="601"/>
    <cellStyle name="Moneda 2 3 2" xfId="971"/>
    <cellStyle name="Moneda 2 3 3" xfId="787"/>
    <cellStyle name="Moneda 2 4" xfId="952"/>
    <cellStyle name="Moneda 2 5" xfId="768"/>
    <cellStyle name="Moneda 3" xfId="575"/>
    <cellStyle name="Moneda 3 2" xfId="590"/>
    <cellStyle name="Moneda 3 2 2" xfId="969"/>
    <cellStyle name="Moneda 3 2 3" xfId="785"/>
    <cellStyle name="Moneda 3 3" xfId="602"/>
    <cellStyle name="Moneda 3 3 2" xfId="972"/>
    <cellStyle name="Moneda 3 3 3" xfId="788"/>
    <cellStyle name="Moneda 3 4" xfId="955"/>
    <cellStyle name="Moneda 3 5" xfId="771"/>
    <cellStyle name="Moneda 4" xfId="591"/>
    <cellStyle name="Moneda 4 2" xfId="970"/>
    <cellStyle name="Moneda 4 3" xfId="786"/>
    <cellStyle name="Moneda 5" xfId="956"/>
    <cellStyle name="Moneda 6" xfId="772"/>
    <cellStyle name="Normal" xfId="0" builtinId="0"/>
    <cellStyle name="Normal 10" xfId="4"/>
    <cellStyle name="Normal 10 10 2" xfId="311"/>
    <cellStyle name="Normal 10 10 2 2" xfId="567"/>
    <cellStyle name="Normal 10 2" xfId="29"/>
    <cellStyle name="Normal 10 2 2" xfId="43"/>
    <cellStyle name="Normal 10 2 2 2" xfId="137"/>
    <cellStyle name="Normal 10 2 2 2 2" xfId="293"/>
    <cellStyle name="Normal 10 2 2 2 2 2" xfId="555"/>
    <cellStyle name="Normal 10 2 2 2 3" xfId="201"/>
    <cellStyle name="Normal 10 2 2 2 3 2" xfId="463"/>
    <cellStyle name="Normal 10 2 2 2 4" xfId="399"/>
    <cellStyle name="Normal 10 2 2 3" xfId="109"/>
    <cellStyle name="Normal 10 2 2 3 2" xfId="265"/>
    <cellStyle name="Normal 10 2 2 3 2 2" xfId="527"/>
    <cellStyle name="Normal 10 2 2 3 3" xfId="371"/>
    <cellStyle name="Normal 10 2 2 4" xfId="229"/>
    <cellStyle name="Normal 10 2 2 4 2" xfId="491"/>
    <cellStyle name="Normal 10 2 2 5" xfId="173"/>
    <cellStyle name="Normal 10 2 2 5 2" xfId="435"/>
    <cellStyle name="Normal 10 2 2 6" xfId="335"/>
    <cellStyle name="Normal 10 2 3" xfId="123"/>
    <cellStyle name="Normal 10 2 3 2" xfId="279"/>
    <cellStyle name="Normal 10 2 3 2 2" xfId="541"/>
    <cellStyle name="Normal 10 2 3 3" xfId="187"/>
    <cellStyle name="Normal 10 2 3 3 2" xfId="449"/>
    <cellStyle name="Normal 10 2 3 4" xfId="385"/>
    <cellStyle name="Normal 10 2 4" xfId="95"/>
    <cellStyle name="Normal 10 2 4 2" xfId="251"/>
    <cellStyle name="Normal 10 2 4 2 2" xfId="513"/>
    <cellStyle name="Normal 10 2 4 3" xfId="357"/>
    <cellStyle name="Normal 10 2 5" xfId="215"/>
    <cellStyle name="Normal 10 2 5 2" xfId="477"/>
    <cellStyle name="Normal 10 2 6" xfId="159"/>
    <cellStyle name="Normal 10 2 6 2" xfId="421"/>
    <cellStyle name="Normal 10 2 7" xfId="321"/>
    <cellStyle name="Normal 10 3" xfId="36"/>
    <cellStyle name="Normal 10 3 2" xfId="130"/>
    <cellStyle name="Normal 10 3 2 2" xfId="286"/>
    <cellStyle name="Normal 10 3 2 2 2" xfId="548"/>
    <cellStyle name="Normal 10 3 2 3" xfId="194"/>
    <cellStyle name="Normal 10 3 2 3 2" xfId="456"/>
    <cellStyle name="Normal 10 3 2 4" xfId="392"/>
    <cellStyle name="Normal 10 3 3" xfId="102"/>
    <cellStyle name="Normal 10 3 3 2" xfId="258"/>
    <cellStyle name="Normal 10 3 3 2 2" xfId="520"/>
    <cellStyle name="Normal 10 3 3 3" xfId="364"/>
    <cellStyle name="Normal 10 3 4" xfId="222"/>
    <cellStyle name="Normal 10 3 4 2" xfId="484"/>
    <cellStyle name="Normal 10 3 5" xfId="166"/>
    <cellStyle name="Normal 10 3 5 2" xfId="428"/>
    <cellStyle name="Normal 10 3 6" xfId="328"/>
    <cellStyle name="Normal 10 4" xfId="73"/>
    <cellStyle name="Normal 10 4 2" xfId="244"/>
    <cellStyle name="Normal 10 4 2 2" xfId="506"/>
    <cellStyle name="Normal 10 4 3" xfId="152"/>
    <cellStyle name="Normal 10 4 3 2" xfId="414"/>
    <cellStyle name="Normal 10 4 4" xfId="350"/>
    <cellStyle name="Normal 10 5" xfId="116"/>
    <cellStyle name="Normal 10 5 2" xfId="272"/>
    <cellStyle name="Normal 10 5 2 2" xfId="534"/>
    <cellStyle name="Normal 10 5 3" xfId="180"/>
    <cellStyle name="Normal 10 5 3 2" xfId="442"/>
    <cellStyle name="Normal 10 5 4" xfId="378"/>
    <cellStyle name="Normal 10 6" xfId="65"/>
    <cellStyle name="Normal 10 6 2" xfId="236"/>
    <cellStyle name="Normal 10 6 2 2" xfId="498"/>
    <cellStyle name="Normal 10 6 3" xfId="342"/>
    <cellStyle name="Normal 10 7" xfId="208"/>
    <cellStyle name="Normal 10 7 2" xfId="470"/>
    <cellStyle name="Normal 10 8" xfId="144"/>
    <cellStyle name="Normal 10 8 2" xfId="406"/>
    <cellStyle name="Normal 10 9" xfId="314"/>
    <cellStyle name="Normal 11" xfId="300"/>
    <cellStyle name="Normal 11 2" xfId="309"/>
    <cellStyle name="Normal 12" xfId="301"/>
    <cellStyle name="Normal 13" xfId="308"/>
    <cellStyle name="Normal 13 2" xfId="566"/>
    <cellStyle name="Normal 14" xfId="570"/>
    <cellStyle name="Normal 15" xfId="2"/>
    <cellStyle name="Normal 15 2" xfId="592"/>
    <cellStyle name="Normal 16" xfId="310"/>
    <cellStyle name="Normal 17" xfId="312"/>
    <cellStyle name="Normal 17 2" xfId="568"/>
    <cellStyle name="Normal 18" xfId="603"/>
    <cellStyle name="Normal 19" xfId="974"/>
    <cellStyle name="Normal 2" xfId="15"/>
    <cellStyle name="Normal 2 2" xfId="6"/>
    <cellStyle name="Normal 2 2 2" xfId="8"/>
    <cellStyle name="Normal 2 2 2 2" xfId="47"/>
    <cellStyle name="Normal 2 2 2 3" xfId="77"/>
    <cellStyle name="Normal 2 2 3" xfId="45"/>
    <cellStyle name="Normal 2 2 4" xfId="75"/>
    <cellStyle name="Normal 2 3" xfId="54"/>
    <cellStyle name="Normal 2 4" xfId="84"/>
    <cellStyle name="Normal 2 5" xfId="304"/>
    <cellStyle name="Normal 2 5 2" xfId="562"/>
    <cellStyle name="Normal 2 6" xfId="600"/>
    <cellStyle name="Normal 22" xfId="593"/>
    <cellStyle name="Normal 3" xfId="16"/>
    <cellStyle name="Normal 3 10" xfId="305"/>
    <cellStyle name="Normal 3 10 2" xfId="563"/>
    <cellStyle name="Normal 3 11" xfId="317"/>
    <cellStyle name="Normal 3 12" xfId="313"/>
    <cellStyle name="Normal 3 13" xfId="595"/>
    <cellStyle name="Normal 3 14" xfId="596"/>
    <cellStyle name="Normal 3 15" xfId="597"/>
    <cellStyle name="Normal 3 16" xfId="598"/>
    <cellStyle name="Normal 3 17" xfId="599"/>
    <cellStyle name="Normal 3 18" xfId="594"/>
    <cellStyle name="Normal 3 2" xfId="17"/>
    <cellStyle name="Normal 3 2 2" xfId="33"/>
    <cellStyle name="Normal 3 2 2 2" xfId="56"/>
    <cellStyle name="Normal 3 2 2 2 2" xfId="141"/>
    <cellStyle name="Normal 3 2 2 2 2 2" xfId="297"/>
    <cellStyle name="Normal 3 2 2 2 2 2 2" xfId="559"/>
    <cellStyle name="Normal 3 2 2 2 2 3" xfId="205"/>
    <cellStyle name="Normal 3 2 2 2 2 3 2" xfId="467"/>
    <cellStyle name="Normal 3 2 2 2 2 4" xfId="403"/>
    <cellStyle name="Normal 3 2 2 2 3" xfId="113"/>
    <cellStyle name="Normal 3 2 2 2 3 2" xfId="269"/>
    <cellStyle name="Normal 3 2 2 2 3 2 2" xfId="531"/>
    <cellStyle name="Normal 3 2 2 2 3 3" xfId="375"/>
    <cellStyle name="Normal 3 2 2 2 4" xfId="233"/>
    <cellStyle name="Normal 3 2 2 2 4 2" xfId="495"/>
    <cellStyle name="Normal 3 2 2 2 5" xfId="177"/>
    <cellStyle name="Normal 3 2 2 2 5 2" xfId="439"/>
    <cellStyle name="Normal 3 2 2 2 6" xfId="339"/>
    <cellStyle name="Normal 3 2 2 3" xfId="127"/>
    <cellStyle name="Normal 3 2 2 3 2" xfId="283"/>
    <cellStyle name="Normal 3 2 2 3 2 2" xfId="545"/>
    <cellStyle name="Normal 3 2 2 3 3" xfId="191"/>
    <cellStyle name="Normal 3 2 2 3 3 2" xfId="453"/>
    <cellStyle name="Normal 3 2 2 3 4" xfId="389"/>
    <cellStyle name="Normal 3 2 2 4" xfId="99"/>
    <cellStyle name="Normal 3 2 2 4 2" xfId="255"/>
    <cellStyle name="Normal 3 2 2 4 2 2" xfId="517"/>
    <cellStyle name="Normal 3 2 2 4 3" xfId="361"/>
    <cellStyle name="Normal 3 2 2 5" xfId="219"/>
    <cellStyle name="Normal 3 2 2 5 2" xfId="481"/>
    <cellStyle name="Normal 3 2 2 6" xfId="163"/>
    <cellStyle name="Normal 3 2 2 6 2" xfId="425"/>
    <cellStyle name="Normal 3 2 2 7" xfId="325"/>
    <cellStyle name="Normal 3 2 3" xfId="40"/>
    <cellStyle name="Normal 3 2 3 2" xfId="134"/>
    <cellStyle name="Normal 3 2 3 2 2" xfId="290"/>
    <cellStyle name="Normal 3 2 3 2 2 2" xfId="552"/>
    <cellStyle name="Normal 3 2 3 2 3" xfId="198"/>
    <cellStyle name="Normal 3 2 3 2 3 2" xfId="460"/>
    <cellStyle name="Normal 3 2 3 2 4" xfId="396"/>
    <cellStyle name="Normal 3 2 3 3" xfId="106"/>
    <cellStyle name="Normal 3 2 3 3 2" xfId="262"/>
    <cellStyle name="Normal 3 2 3 3 2 2" xfId="524"/>
    <cellStyle name="Normal 3 2 3 3 3" xfId="368"/>
    <cellStyle name="Normal 3 2 3 4" xfId="226"/>
    <cellStyle name="Normal 3 2 3 4 2" xfId="488"/>
    <cellStyle name="Normal 3 2 3 5" xfId="170"/>
    <cellStyle name="Normal 3 2 3 5 2" xfId="432"/>
    <cellStyle name="Normal 3 2 3 6" xfId="332"/>
    <cellStyle name="Normal 3 2 4" xfId="86"/>
    <cellStyle name="Normal 3 2 4 2" xfId="248"/>
    <cellStyle name="Normal 3 2 4 2 2" xfId="510"/>
    <cellStyle name="Normal 3 2 4 3" xfId="156"/>
    <cellStyle name="Normal 3 2 4 3 2" xfId="418"/>
    <cellStyle name="Normal 3 2 4 4" xfId="354"/>
    <cellStyle name="Normal 3 2 5" xfId="120"/>
    <cellStyle name="Normal 3 2 5 2" xfId="276"/>
    <cellStyle name="Normal 3 2 5 2 2" xfId="538"/>
    <cellStyle name="Normal 3 2 5 3" xfId="184"/>
    <cellStyle name="Normal 3 2 5 3 2" xfId="446"/>
    <cellStyle name="Normal 3 2 5 4" xfId="382"/>
    <cellStyle name="Normal 3 2 6" xfId="69"/>
    <cellStyle name="Normal 3 2 6 2" xfId="240"/>
    <cellStyle name="Normal 3 2 6 2 2" xfId="502"/>
    <cellStyle name="Normal 3 2 6 3" xfId="346"/>
    <cellStyle name="Normal 3 2 7" xfId="212"/>
    <cellStyle name="Normal 3 2 7 2" xfId="474"/>
    <cellStyle name="Normal 3 2 8" xfId="148"/>
    <cellStyle name="Normal 3 2 8 2" xfId="410"/>
    <cellStyle name="Normal 3 2 9" xfId="318"/>
    <cellStyle name="Normal 3 3" xfId="32"/>
    <cellStyle name="Normal 3 3 2" xfId="55"/>
    <cellStyle name="Normal 3 3 2 2" xfId="140"/>
    <cellStyle name="Normal 3 3 2 2 2" xfId="296"/>
    <cellStyle name="Normal 3 3 2 2 2 2" xfId="558"/>
    <cellStyle name="Normal 3 3 2 2 3" xfId="204"/>
    <cellStyle name="Normal 3 3 2 2 3 2" xfId="466"/>
    <cellStyle name="Normal 3 3 2 2 4" xfId="402"/>
    <cellStyle name="Normal 3 3 2 3" xfId="112"/>
    <cellStyle name="Normal 3 3 2 3 2" xfId="268"/>
    <cellStyle name="Normal 3 3 2 3 2 2" xfId="530"/>
    <cellStyle name="Normal 3 3 2 3 3" xfId="374"/>
    <cellStyle name="Normal 3 3 2 4" xfId="232"/>
    <cellStyle name="Normal 3 3 2 4 2" xfId="494"/>
    <cellStyle name="Normal 3 3 2 5" xfId="176"/>
    <cellStyle name="Normal 3 3 2 5 2" xfId="438"/>
    <cellStyle name="Normal 3 3 2 6" xfId="338"/>
    <cellStyle name="Normal 3 3 3" xfId="126"/>
    <cellStyle name="Normal 3 3 3 2" xfId="282"/>
    <cellStyle name="Normal 3 3 3 2 2" xfId="544"/>
    <cellStyle name="Normal 3 3 3 3" xfId="190"/>
    <cellStyle name="Normal 3 3 3 3 2" xfId="452"/>
    <cellStyle name="Normal 3 3 3 4" xfId="388"/>
    <cellStyle name="Normal 3 3 4" xfId="98"/>
    <cellStyle name="Normal 3 3 4 2" xfId="254"/>
    <cellStyle name="Normal 3 3 4 2 2" xfId="516"/>
    <cellStyle name="Normal 3 3 4 3" xfId="360"/>
    <cellStyle name="Normal 3 3 5" xfId="218"/>
    <cellStyle name="Normal 3 3 5 2" xfId="480"/>
    <cellStyle name="Normal 3 3 6" xfId="162"/>
    <cellStyle name="Normal 3 3 6 2" xfId="424"/>
    <cellStyle name="Normal 3 3 7" xfId="324"/>
    <cellStyle name="Normal 3 4" xfId="39"/>
    <cellStyle name="Normal 3 4 2" xfId="133"/>
    <cellStyle name="Normal 3 4 2 2" xfId="289"/>
    <cellStyle name="Normal 3 4 2 2 2" xfId="551"/>
    <cellStyle name="Normal 3 4 2 3" xfId="197"/>
    <cellStyle name="Normal 3 4 2 3 2" xfId="459"/>
    <cellStyle name="Normal 3 4 2 4" xfId="395"/>
    <cellStyle name="Normal 3 4 3" xfId="105"/>
    <cellStyle name="Normal 3 4 3 2" xfId="261"/>
    <cellStyle name="Normal 3 4 3 2 2" xfId="523"/>
    <cellStyle name="Normal 3 4 3 3" xfId="367"/>
    <cellStyle name="Normal 3 4 4" xfId="225"/>
    <cellStyle name="Normal 3 4 4 2" xfId="487"/>
    <cellStyle name="Normal 3 4 5" xfId="169"/>
    <cellStyle name="Normal 3 4 5 2" xfId="431"/>
    <cellStyle name="Normal 3 4 6" xfId="331"/>
    <cellStyle name="Normal 3 5" xfId="85"/>
    <cellStyle name="Normal 3 5 2" xfId="247"/>
    <cellStyle name="Normal 3 5 2 2" xfId="509"/>
    <cellStyle name="Normal 3 5 3" xfId="155"/>
    <cellStyle name="Normal 3 5 3 2" xfId="417"/>
    <cellStyle name="Normal 3 5 4" xfId="353"/>
    <cellStyle name="Normal 3 6" xfId="119"/>
    <cellStyle name="Normal 3 6 2" xfId="275"/>
    <cellStyle name="Normal 3 6 2 2" xfId="537"/>
    <cellStyle name="Normal 3 6 3" xfId="183"/>
    <cellStyle name="Normal 3 6 3 2" xfId="445"/>
    <cellStyle name="Normal 3 6 4" xfId="381"/>
    <cellStyle name="Normal 3 7" xfId="68"/>
    <cellStyle name="Normal 3 7 2" xfId="239"/>
    <cellStyle name="Normal 3 7 2 2" xfId="501"/>
    <cellStyle name="Normal 3 7 3" xfId="345"/>
    <cellStyle name="Normal 3 8" xfId="211"/>
    <cellStyle name="Normal 3 8 2" xfId="473"/>
    <cellStyle name="Normal 3 9" xfId="147"/>
    <cellStyle name="Normal 3 9 2" xfId="409"/>
    <cellStyle name="Normal 4" xfId="18"/>
    <cellStyle name="Normal 4 2" xfId="7"/>
    <cellStyle name="Normal 4 2 2" xfId="19"/>
    <cellStyle name="Normal 4 2 2 2" xfId="58"/>
    <cellStyle name="Normal 4 2 2 3" xfId="88"/>
    <cellStyle name="Normal 4 2 3" xfId="46"/>
    <cellStyle name="Normal 4 2 4" xfId="76"/>
    <cellStyle name="Normal 4 3" xfId="9"/>
    <cellStyle name="Normal 4 3 2" xfId="48"/>
    <cellStyle name="Normal 4 3 3" xfId="78"/>
    <cellStyle name="Normal 4 4" xfId="57"/>
    <cellStyle name="Normal 4 5" xfId="87"/>
    <cellStyle name="Normal 4 6" xfId="306"/>
    <cellStyle name="Normal 4 6 2" xfId="564"/>
    <cellStyle name="Normal 5" xfId="20"/>
    <cellStyle name="Normal 5 10" xfId="319"/>
    <cellStyle name="Normal 5 2" xfId="21"/>
    <cellStyle name="Normal 5 2 2" xfId="35"/>
    <cellStyle name="Normal 5 2 2 2" xfId="60"/>
    <cellStyle name="Normal 5 2 2 2 2" xfId="143"/>
    <cellStyle name="Normal 5 2 2 2 2 2" xfId="299"/>
    <cellStyle name="Normal 5 2 2 2 2 2 2" xfId="561"/>
    <cellStyle name="Normal 5 2 2 2 2 3" xfId="207"/>
    <cellStyle name="Normal 5 2 2 2 2 3 2" xfId="469"/>
    <cellStyle name="Normal 5 2 2 2 2 4" xfId="405"/>
    <cellStyle name="Normal 5 2 2 2 3" xfId="115"/>
    <cellStyle name="Normal 5 2 2 2 3 2" xfId="271"/>
    <cellStyle name="Normal 5 2 2 2 3 2 2" xfId="533"/>
    <cellStyle name="Normal 5 2 2 2 3 3" xfId="377"/>
    <cellStyle name="Normal 5 2 2 2 4" xfId="235"/>
    <cellStyle name="Normal 5 2 2 2 4 2" xfId="497"/>
    <cellStyle name="Normal 5 2 2 2 5" xfId="179"/>
    <cellStyle name="Normal 5 2 2 2 5 2" xfId="441"/>
    <cellStyle name="Normal 5 2 2 2 6" xfId="341"/>
    <cellStyle name="Normal 5 2 2 3" xfId="129"/>
    <cellStyle name="Normal 5 2 2 3 2" xfId="285"/>
    <cellStyle name="Normal 5 2 2 3 2 2" xfId="547"/>
    <cellStyle name="Normal 5 2 2 3 3" xfId="193"/>
    <cellStyle name="Normal 5 2 2 3 3 2" xfId="455"/>
    <cellStyle name="Normal 5 2 2 3 4" xfId="391"/>
    <cellStyle name="Normal 5 2 2 4" xfId="101"/>
    <cellStyle name="Normal 5 2 2 4 2" xfId="257"/>
    <cellStyle name="Normal 5 2 2 4 2 2" xfId="519"/>
    <cellStyle name="Normal 5 2 2 4 3" xfId="363"/>
    <cellStyle name="Normal 5 2 2 5" xfId="221"/>
    <cellStyle name="Normal 5 2 2 5 2" xfId="483"/>
    <cellStyle name="Normal 5 2 2 6" xfId="165"/>
    <cellStyle name="Normal 5 2 2 6 2" xfId="427"/>
    <cellStyle name="Normal 5 2 2 7" xfId="327"/>
    <cellStyle name="Normal 5 2 3" xfId="42"/>
    <cellStyle name="Normal 5 2 3 2" xfId="136"/>
    <cellStyle name="Normal 5 2 3 2 2" xfId="292"/>
    <cellStyle name="Normal 5 2 3 2 2 2" xfId="554"/>
    <cellStyle name="Normal 5 2 3 2 3" xfId="200"/>
    <cellStyle name="Normal 5 2 3 2 3 2" xfId="462"/>
    <cellStyle name="Normal 5 2 3 2 4" xfId="398"/>
    <cellStyle name="Normal 5 2 3 3" xfId="108"/>
    <cellStyle name="Normal 5 2 3 3 2" xfId="264"/>
    <cellStyle name="Normal 5 2 3 3 2 2" xfId="526"/>
    <cellStyle name="Normal 5 2 3 3 3" xfId="370"/>
    <cellStyle name="Normal 5 2 3 4" xfId="228"/>
    <cellStyle name="Normal 5 2 3 4 2" xfId="490"/>
    <cellStyle name="Normal 5 2 3 5" xfId="172"/>
    <cellStyle name="Normal 5 2 3 5 2" xfId="434"/>
    <cellStyle name="Normal 5 2 3 6" xfId="334"/>
    <cellStyle name="Normal 5 2 4" xfId="90"/>
    <cellStyle name="Normal 5 2 4 2" xfId="250"/>
    <cellStyle name="Normal 5 2 4 2 2" xfId="512"/>
    <cellStyle name="Normal 5 2 4 3" xfId="158"/>
    <cellStyle name="Normal 5 2 4 3 2" xfId="420"/>
    <cellStyle name="Normal 5 2 4 4" xfId="356"/>
    <cellStyle name="Normal 5 2 5" xfId="122"/>
    <cellStyle name="Normal 5 2 5 2" xfId="278"/>
    <cellStyle name="Normal 5 2 5 2 2" xfId="540"/>
    <cellStyle name="Normal 5 2 5 3" xfId="186"/>
    <cellStyle name="Normal 5 2 5 3 2" xfId="448"/>
    <cellStyle name="Normal 5 2 5 4" xfId="384"/>
    <cellStyle name="Normal 5 2 6" xfId="71"/>
    <cellStyle name="Normal 5 2 6 2" xfId="242"/>
    <cellStyle name="Normal 5 2 6 2 2" xfId="504"/>
    <cellStyle name="Normal 5 2 6 3" xfId="348"/>
    <cellStyle name="Normal 5 2 7" xfId="214"/>
    <cellStyle name="Normal 5 2 7 2" xfId="476"/>
    <cellStyle name="Normal 5 2 8" xfId="150"/>
    <cellStyle name="Normal 5 2 8 2" xfId="412"/>
    <cellStyle name="Normal 5 2 9" xfId="320"/>
    <cellStyle name="Normal 5 3" xfId="34"/>
    <cellStyle name="Normal 5 3 2" xfId="59"/>
    <cellStyle name="Normal 5 3 2 2" xfId="142"/>
    <cellStyle name="Normal 5 3 2 2 2" xfId="298"/>
    <cellStyle name="Normal 5 3 2 2 2 2" xfId="560"/>
    <cellStyle name="Normal 5 3 2 2 3" xfId="206"/>
    <cellStyle name="Normal 5 3 2 2 3 2" xfId="468"/>
    <cellStyle name="Normal 5 3 2 2 4" xfId="404"/>
    <cellStyle name="Normal 5 3 2 3" xfId="114"/>
    <cellStyle name="Normal 5 3 2 3 2" xfId="270"/>
    <cellStyle name="Normal 5 3 2 3 2 2" xfId="532"/>
    <cellStyle name="Normal 5 3 2 3 3" xfId="376"/>
    <cellStyle name="Normal 5 3 2 4" xfId="234"/>
    <cellStyle name="Normal 5 3 2 4 2" xfId="496"/>
    <cellStyle name="Normal 5 3 2 5" xfId="178"/>
    <cellStyle name="Normal 5 3 2 5 2" xfId="440"/>
    <cellStyle name="Normal 5 3 2 6" xfId="340"/>
    <cellStyle name="Normal 5 3 3" xfId="128"/>
    <cellStyle name="Normal 5 3 3 2" xfId="284"/>
    <cellStyle name="Normal 5 3 3 2 2" xfId="546"/>
    <cellStyle name="Normal 5 3 3 3" xfId="192"/>
    <cellStyle name="Normal 5 3 3 3 2" xfId="454"/>
    <cellStyle name="Normal 5 3 3 4" xfId="390"/>
    <cellStyle name="Normal 5 3 4" xfId="100"/>
    <cellStyle name="Normal 5 3 4 2" xfId="256"/>
    <cellStyle name="Normal 5 3 4 2 2" xfId="518"/>
    <cellStyle name="Normal 5 3 4 3" xfId="362"/>
    <cellStyle name="Normal 5 3 5" xfId="220"/>
    <cellStyle name="Normal 5 3 5 2" xfId="482"/>
    <cellStyle name="Normal 5 3 6" xfId="164"/>
    <cellStyle name="Normal 5 3 6 2" xfId="426"/>
    <cellStyle name="Normal 5 3 7" xfId="326"/>
    <cellStyle name="Normal 5 4" xfId="41"/>
    <cellStyle name="Normal 5 4 2" xfId="135"/>
    <cellStyle name="Normal 5 4 2 2" xfId="291"/>
    <cellStyle name="Normal 5 4 2 2 2" xfId="553"/>
    <cellStyle name="Normal 5 4 2 3" xfId="199"/>
    <cellStyle name="Normal 5 4 2 3 2" xfId="461"/>
    <cellStyle name="Normal 5 4 2 4" xfId="397"/>
    <cellStyle name="Normal 5 4 3" xfId="107"/>
    <cellStyle name="Normal 5 4 3 2" xfId="263"/>
    <cellStyle name="Normal 5 4 3 2 2" xfId="525"/>
    <cellStyle name="Normal 5 4 3 3" xfId="369"/>
    <cellStyle name="Normal 5 4 4" xfId="227"/>
    <cellStyle name="Normal 5 4 4 2" xfId="489"/>
    <cellStyle name="Normal 5 4 5" xfId="171"/>
    <cellStyle name="Normal 5 4 5 2" xfId="433"/>
    <cellStyle name="Normal 5 4 6" xfId="333"/>
    <cellStyle name="Normal 5 5" xfId="89"/>
    <cellStyle name="Normal 5 5 2" xfId="249"/>
    <cellStyle name="Normal 5 5 2 2" xfId="511"/>
    <cellStyle name="Normal 5 5 3" xfId="157"/>
    <cellStyle name="Normal 5 5 3 2" xfId="419"/>
    <cellStyle name="Normal 5 5 4" xfId="355"/>
    <cellStyle name="Normal 5 6" xfId="121"/>
    <cellStyle name="Normal 5 6 2" xfId="277"/>
    <cellStyle name="Normal 5 6 2 2" xfId="539"/>
    <cellStyle name="Normal 5 6 3" xfId="185"/>
    <cellStyle name="Normal 5 6 3 2" xfId="447"/>
    <cellStyle name="Normal 5 6 4" xfId="383"/>
    <cellStyle name="Normal 5 7" xfId="70"/>
    <cellStyle name="Normal 5 7 2" xfId="241"/>
    <cellStyle name="Normal 5 7 2 2" xfId="503"/>
    <cellStyle name="Normal 5 7 3" xfId="347"/>
    <cellStyle name="Normal 5 8" xfId="213"/>
    <cellStyle name="Normal 5 8 2" xfId="475"/>
    <cellStyle name="Normal 5 9" xfId="149"/>
    <cellStyle name="Normal 5 9 2" xfId="411"/>
    <cellStyle name="Normal 6" xfId="22"/>
    <cellStyle name="Normal 6 2" xfId="23"/>
    <cellStyle name="Normal 6 3" xfId="61"/>
    <cellStyle name="Normal 6 4" xfId="91"/>
    <cellStyle name="Normal 7" xfId="24"/>
    <cellStyle name="Normal 7 2" xfId="25"/>
    <cellStyle name="Normal 8" xfId="26"/>
    <cellStyle name="Normal 8 2" xfId="27"/>
    <cellStyle name="Normal 8 2 2" xfId="63"/>
    <cellStyle name="Normal 8 2 3" xfId="93"/>
    <cellStyle name="Normal 8 3" xfId="62"/>
    <cellStyle name="Normal 8 4" xfId="92"/>
    <cellStyle name="Normal 9" xfId="28"/>
    <cellStyle name="Normal 9 2" xfId="64"/>
    <cellStyle name="Normal 9 3" xfId="94"/>
    <cellStyle name="Normal_ELECT. SENDERO-COLOMBIA" xfId="977"/>
    <cellStyle name="Texto explicativo 2" xfId="975"/>
    <cellStyle name="Texto explicativo 3" xfId="976"/>
  </cellStyles>
  <dxfs count="0"/>
  <tableStyles count="0" defaultTableStyle="TableStyleMedium2" defaultPivotStyle="PivotStyleLight16"/>
  <colors>
    <mruColors>
      <color rgb="FFFF33CC"/>
      <color rgb="FF66FF33"/>
      <color rgb="FF66FF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0</xdr:row>
      <xdr:rowOff>47626</xdr:rowOff>
    </xdr:from>
    <xdr:to>
      <xdr:col>7</xdr:col>
      <xdr:colOff>1123950</xdr:colOff>
      <xdr:row>1</xdr:row>
      <xdr:rowOff>161925</xdr:rowOff>
    </xdr:to>
    <xdr:pic>
      <xdr:nvPicPr>
        <xdr:cNvPr id="2" name="1585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6"/>
          <a:ext cx="9991724" cy="7143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tabSelected="1" zoomScaleNormal="100" workbookViewId="0">
      <selection activeCell="E17" sqref="E17"/>
    </sheetView>
  </sheetViews>
  <sheetFormatPr baseColWidth="10" defaultRowHeight="14.25" x14ac:dyDescent="0.2"/>
  <cols>
    <col min="1" max="1" width="10.42578125" style="4" customWidth="1"/>
    <col min="2" max="2" width="10" style="5" customWidth="1"/>
    <col min="3" max="3" width="58.140625" style="6" customWidth="1"/>
    <col min="4" max="4" width="7.140625" style="7" customWidth="1"/>
    <col min="5" max="5" width="10.42578125" style="8" customWidth="1"/>
    <col min="6" max="6" width="14" style="7" customWidth="1"/>
    <col min="7" max="7" width="24.42578125" style="7" customWidth="1"/>
    <col min="8" max="8" width="19" style="9" customWidth="1"/>
    <col min="9" max="16384" width="11.42578125" style="9"/>
  </cols>
  <sheetData>
    <row r="1" spans="1:12" ht="47.25" customHeight="1" x14ac:dyDescent="0.2">
      <c r="A1" s="44"/>
      <c r="B1" s="45"/>
      <c r="C1" s="46"/>
      <c r="D1" s="47"/>
      <c r="E1" s="48"/>
      <c r="F1" s="47"/>
      <c r="G1" s="47"/>
      <c r="H1" s="49"/>
    </row>
    <row r="2" spans="1:12" x14ac:dyDescent="0.2">
      <c r="A2" s="44"/>
      <c r="B2" s="45"/>
      <c r="C2" s="46"/>
      <c r="D2" s="47"/>
      <c r="E2" s="48"/>
      <c r="F2" s="47"/>
      <c r="G2" s="47"/>
      <c r="H2" s="49"/>
    </row>
    <row r="3" spans="1:12" x14ac:dyDescent="0.2">
      <c r="A3" s="44"/>
      <c r="B3" s="45"/>
      <c r="C3" s="46"/>
      <c r="D3" s="47"/>
      <c r="E3" s="48"/>
      <c r="F3" s="47"/>
      <c r="G3" s="47"/>
      <c r="H3" s="49"/>
    </row>
    <row r="4" spans="1:12" ht="15" x14ac:dyDescent="0.2">
      <c r="A4" s="44"/>
      <c r="B4" s="45"/>
      <c r="C4" s="50" t="s">
        <v>37</v>
      </c>
      <c r="D4" s="47"/>
      <c r="E4" s="48"/>
      <c r="F4" s="47"/>
      <c r="G4" s="47"/>
      <c r="H4" s="49"/>
    </row>
    <row r="5" spans="1:12" ht="15" x14ac:dyDescent="0.2">
      <c r="A5" s="44"/>
      <c r="B5" s="45"/>
      <c r="C5" s="50" t="s">
        <v>38</v>
      </c>
      <c r="D5" s="47"/>
      <c r="E5" s="48"/>
      <c r="F5" s="47"/>
      <c r="G5" s="47"/>
      <c r="H5" s="49"/>
    </row>
    <row r="6" spans="1:12" x14ac:dyDescent="0.2">
      <c r="A6" s="44"/>
      <c r="B6" s="45"/>
      <c r="C6" s="46"/>
      <c r="D6" s="47"/>
      <c r="E6" s="48"/>
      <c r="F6" s="47"/>
      <c r="G6" s="47"/>
      <c r="H6" s="49"/>
    </row>
    <row r="7" spans="1:12" x14ac:dyDescent="0.2">
      <c r="A7" s="44"/>
      <c r="B7" s="1"/>
      <c r="C7" s="2" t="s">
        <v>35</v>
      </c>
      <c r="D7" s="2"/>
      <c r="E7" s="48"/>
      <c r="F7" s="47"/>
      <c r="G7" s="47"/>
      <c r="H7" s="49"/>
    </row>
    <row r="8" spans="1:12" ht="14.25" customHeight="1" x14ac:dyDescent="0.2">
      <c r="A8" s="44"/>
      <c r="B8" s="47"/>
      <c r="C8" s="3" t="s">
        <v>69</v>
      </c>
      <c r="D8" s="3"/>
      <c r="E8" s="3"/>
      <c r="F8" s="3"/>
      <c r="G8" s="3"/>
      <c r="H8" s="49" t="s">
        <v>86</v>
      </c>
    </row>
    <row r="9" spans="1:12" x14ac:dyDescent="0.2">
      <c r="A9" s="44"/>
      <c r="B9" s="47"/>
      <c r="C9" s="3" t="s">
        <v>60</v>
      </c>
      <c r="D9" s="3"/>
      <c r="E9" s="48"/>
      <c r="F9" s="47"/>
      <c r="G9" s="47"/>
      <c r="H9" s="49" t="s">
        <v>87</v>
      </c>
    </row>
    <row r="10" spans="1:12" x14ac:dyDescent="0.2">
      <c r="A10" s="44"/>
      <c r="B10" s="47"/>
      <c r="C10" s="3" t="s">
        <v>36</v>
      </c>
      <c r="D10" s="3"/>
      <c r="E10" s="48"/>
      <c r="F10" s="47"/>
      <c r="G10" s="47"/>
      <c r="H10" s="49"/>
    </row>
    <row r="11" spans="1:12" ht="12" customHeight="1" thickBot="1" x14ac:dyDescent="0.25">
      <c r="A11" s="44"/>
      <c r="B11" s="51"/>
      <c r="C11" s="52"/>
      <c r="D11" s="53"/>
      <c r="E11" s="48"/>
      <c r="F11" s="47"/>
      <c r="G11" s="47" t="s">
        <v>77</v>
      </c>
      <c r="H11" s="54">
        <v>43343</v>
      </c>
    </row>
    <row r="12" spans="1:12" ht="23.25" thickTop="1" x14ac:dyDescent="0.2">
      <c r="A12" s="55" t="s">
        <v>42</v>
      </c>
      <c r="B12" s="56" t="s">
        <v>1</v>
      </c>
      <c r="C12" s="57" t="s">
        <v>2</v>
      </c>
      <c r="D12" s="57" t="s">
        <v>3</v>
      </c>
      <c r="E12" s="58" t="s">
        <v>31</v>
      </c>
      <c r="F12" s="10" t="s">
        <v>39</v>
      </c>
      <c r="G12" s="10" t="s">
        <v>40</v>
      </c>
      <c r="H12" s="11" t="s">
        <v>41</v>
      </c>
      <c r="I12" s="12"/>
      <c r="J12" s="12"/>
      <c r="K12" s="12"/>
      <c r="L12" s="12"/>
    </row>
    <row r="13" spans="1:12" ht="15" x14ac:dyDescent="0.2">
      <c r="A13" s="59"/>
      <c r="B13" s="60"/>
      <c r="C13" s="61" t="s">
        <v>70</v>
      </c>
      <c r="D13" s="62"/>
      <c r="E13" s="63"/>
      <c r="F13" s="13"/>
      <c r="G13" s="13"/>
      <c r="H13" s="14"/>
      <c r="I13" s="12"/>
      <c r="J13" s="12"/>
      <c r="K13" s="12"/>
      <c r="L13" s="12"/>
    </row>
    <row r="14" spans="1:12" s="17" customFormat="1" ht="12.75" x14ac:dyDescent="0.2">
      <c r="A14" s="64"/>
      <c r="B14" s="64"/>
      <c r="C14" s="65" t="s">
        <v>57</v>
      </c>
      <c r="D14" s="66"/>
      <c r="E14" s="67"/>
      <c r="F14" s="15"/>
      <c r="G14" s="15"/>
      <c r="H14" s="15"/>
      <c r="I14" s="16"/>
      <c r="J14" s="16"/>
      <c r="K14" s="16"/>
      <c r="L14" s="16"/>
    </row>
    <row r="15" spans="1:12" x14ac:dyDescent="0.2">
      <c r="A15" s="68"/>
      <c r="B15" s="68"/>
      <c r="C15" s="69"/>
      <c r="D15" s="70"/>
      <c r="E15" s="71"/>
      <c r="F15" s="18"/>
      <c r="G15" s="18"/>
      <c r="H15" s="18"/>
      <c r="I15" s="12"/>
      <c r="J15" s="12"/>
      <c r="K15" s="12"/>
      <c r="L15" s="12"/>
    </row>
    <row r="16" spans="1:12" x14ac:dyDescent="0.2">
      <c r="A16" s="72"/>
      <c r="B16" s="73"/>
      <c r="C16" s="74"/>
      <c r="D16" s="75"/>
      <c r="E16" s="76"/>
      <c r="F16" s="19"/>
      <c r="G16" s="19"/>
      <c r="H16" s="20"/>
      <c r="I16" s="12"/>
      <c r="J16" s="12"/>
      <c r="K16" s="12"/>
      <c r="L16" s="12"/>
    </row>
    <row r="17" spans="1:15" ht="55.5" customHeight="1" x14ac:dyDescent="0.2">
      <c r="A17" s="77">
        <v>10</v>
      </c>
      <c r="B17" s="78">
        <v>16180026</v>
      </c>
      <c r="C17" s="79" t="s">
        <v>54</v>
      </c>
      <c r="D17" s="80" t="s">
        <v>11</v>
      </c>
      <c r="E17" s="81">
        <v>2692</v>
      </c>
      <c r="F17" s="21"/>
      <c r="G17" s="21"/>
      <c r="H17" s="22">
        <f t="shared" ref="H17:H18" si="0">+G17*F17</f>
        <v>0</v>
      </c>
      <c r="I17" s="23"/>
      <c r="J17" s="23"/>
      <c r="K17" s="12"/>
      <c r="L17" s="12"/>
      <c r="M17" s="12"/>
      <c r="N17" s="12"/>
      <c r="O17" s="12"/>
    </row>
    <row r="18" spans="1:15" ht="56.25" x14ac:dyDescent="0.2">
      <c r="A18" s="77">
        <f>A17+10</f>
        <v>20</v>
      </c>
      <c r="B18" s="78">
        <v>16180027</v>
      </c>
      <c r="C18" s="74" t="s">
        <v>55</v>
      </c>
      <c r="D18" s="75" t="s">
        <v>56</v>
      </c>
      <c r="E18" s="81">
        <v>600</v>
      </c>
      <c r="F18" s="21"/>
      <c r="G18" s="21"/>
      <c r="H18" s="22">
        <f t="shared" si="0"/>
        <v>0</v>
      </c>
      <c r="I18" s="12"/>
      <c r="J18" s="12"/>
      <c r="K18" s="12"/>
      <c r="L18" s="12"/>
    </row>
    <row r="19" spans="1:15" x14ac:dyDescent="0.2">
      <c r="A19" s="72"/>
      <c r="B19" s="73"/>
      <c r="C19" s="74"/>
      <c r="D19" s="75"/>
      <c r="E19" s="76"/>
      <c r="F19" s="19"/>
      <c r="G19" s="19"/>
      <c r="H19" s="20"/>
      <c r="I19" s="12"/>
      <c r="J19" s="12"/>
      <c r="K19" s="12"/>
      <c r="L19" s="12"/>
    </row>
    <row r="20" spans="1:15" s="17" customFormat="1" ht="12.75" x14ac:dyDescent="0.2">
      <c r="A20" s="64"/>
      <c r="B20" s="64"/>
      <c r="C20" s="65" t="s">
        <v>59</v>
      </c>
      <c r="D20" s="66"/>
      <c r="E20" s="67"/>
      <c r="F20" s="15"/>
      <c r="G20" s="15"/>
      <c r="H20" s="15"/>
      <c r="I20" s="16"/>
      <c r="J20" s="16"/>
      <c r="K20" s="16"/>
      <c r="L20" s="16"/>
    </row>
    <row r="21" spans="1:15" x14ac:dyDescent="0.2">
      <c r="A21" s="82"/>
      <c r="B21" s="82" t="s">
        <v>33</v>
      </c>
      <c r="C21" s="83" t="s">
        <v>18</v>
      </c>
      <c r="D21" s="84"/>
      <c r="E21" s="85"/>
      <c r="F21" s="24"/>
      <c r="G21" s="24"/>
      <c r="H21" s="25"/>
      <c r="I21" s="23"/>
      <c r="J21" s="23"/>
      <c r="K21" s="12"/>
      <c r="L21" s="12"/>
      <c r="M21" s="12"/>
      <c r="N21" s="12"/>
      <c r="O21" s="12"/>
    </row>
    <row r="22" spans="1:15" s="29" customFormat="1" ht="56.25" customHeight="1" x14ac:dyDescent="0.2">
      <c r="A22" s="72">
        <v>15190</v>
      </c>
      <c r="B22" s="78">
        <v>28140016</v>
      </c>
      <c r="C22" s="74" t="s">
        <v>43</v>
      </c>
      <c r="D22" s="75" t="s">
        <v>8</v>
      </c>
      <c r="E22" s="81">
        <v>7.62</v>
      </c>
      <c r="F22" s="26"/>
      <c r="G22" s="26"/>
      <c r="H22" s="27">
        <f t="shared" ref="H22:H31" si="1">+G22*F22</f>
        <v>0</v>
      </c>
      <c r="I22" s="28"/>
      <c r="J22" s="28"/>
      <c r="K22" s="28"/>
      <c r="L22" s="28"/>
    </row>
    <row r="23" spans="1:15" s="29" customFormat="1" ht="56.25" customHeight="1" x14ac:dyDescent="0.2">
      <c r="A23" s="72">
        <v>15200</v>
      </c>
      <c r="B23" s="78">
        <v>28140017</v>
      </c>
      <c r="C23" s="74" t="s">
        <v>44</v>
      </c>
      <c r="D23" s="75" t="s">
        <v>8</v>
      </c>
      <c r="E23" s="81">
        <v>25.87</v>
      </c>
      <c r="F23" s="26"/>
      <c r="G23" s="26"/>
      <c r="H23" s="27">
        <f t="shared" si="1"/>
        <v>0</v>
      </c>
      <c r="I23" s="28"/>
      <c r="J23" s="28"/>
      <c r="K23" s="28"/>
      <c r="L23" s="28"/>
    </row>
    <row r="24" spans="1:15" s="29" customFormat="1" ht="67.5" x14ac:dyDescent="0.2">
      <c r="A24" s="72">
        <v>15210</v>
      </c>
      <c r="B24" s="78">
        <v>28140018</v>
      </c>
      <c r="C24" s="74" t="s">
        <v>45</v>
      </c>
      <c r="D24" s="75" t="s">
        <v>8</v>
      </c>
      <c r="E24" s="81">
        <v>4.57</v>
      </c>
      <c r="F24" s="26"/>
      <c r="G24" s="26"/>
      <c r="H24" s="27">
        <f t="shared" si="1"/>
        <v>0</v>
      </c>
      <c r="I24" s="28"/>
      <c r="J24" s="28"/>
      <c r="K24" s="28"/>
      <c r="L24" s="28"/>
    </row>
    <row r="25" spans="1:15" s="29" customFormat="1" ht="21.75" customHeight="1" x14ac:dyDescent="0.2">
      <c r="A25" s="72">
        <v>15220</v>
      </c>
      <c r="B25" s="78">
        <v>28140019</v>
      </c>
      <c r="C25" s="74" t="s">
        <v>46</v>
      </c>
      <c r="D25" s="75" t="s">
        <v>8</v>
      </c>
      <c r="E25" s="81">
        <v>24.74</v>
      </c>
      <c r="F25" s="26"/>
      <c r="G25" s="26"/>
      <c r="H25" s="27">
        <f t="shared" si="1"/>
        <v>0</v>
      </c>
      <c r="I25" s="28"/>
      <c r="J25" s="28"/>
      <c r="K25" s="28"/>
      <c r="L25" s="28"/>
    </row>
    <row r="26" spans="1:15" s="29" customFormat="1" ht="22.5" customHeight="1" x14ac:dyDescent="0.2">
      <c r="A26" s="72">
        <v>15230</v>
      </c>
      <c r="B26" s="78">
        <v>28140020</v>
      </c>
      <c r="C26" s="74" t="s">
        <v>47</v>
      </c>
      <c r="D26" s="75" t="s">
        <v>8</v>
      </c>
      <c r="E26" s="81">
        <v>33.5</v>
      </c>
      <c r="F26" s="26"/>
      <c r="G26" s="26"/>
      <c r="H26" s="27">
        <f t="shared" si="1"/>
        <v>0</v>
      </c>
      <c r="I26" s="28"/>
      <c r="J26" s="28"/>
      <c r="K26" s="28"/>
      <c r="L26" s="28"/>
    </row>
    <row r="27" spans="1:15" s="29" customFormat="1" ht="22.5" customHeight="1" x14ac:dyDescent="0.2">
      <c r="A27" s="72">
        <v>15240</v>
      </c>
      <c r="B27" s="78">
        <v>28140021</v>
      </c>
      <c r="C27" s="74" t="s">
        <v>48</v>
      </c>
      <c r="D27" s="75" t="s">
        <v>5</v>
      </c>
      <c r="E27" s="81">
        <v>30.5</v>
      </c>
      <c r="F27" s="26"/>
      <c r="G27" s="26"/>
      <c r="H27" s="27">
        <f t="shared" si="1"/>
        <v>0</v>
      </c>
      <c r="I27" s="28"/>
      <c r="J27" s="28"/>
      <c r="K27" s="28"/>
      <c r="L27" s="28"/>
    </row>
    <row r="28" spans="1:15" s="29" customFormat="1" ht="90" x14ac:dyDescent="0.2">
      <c r="A28" s="72">
        <v>15250</v>
      </c>
      <c r="B28" s="78">
        <v>28140022</v>
      </c>
      <c r="C28" s="74" t="s">
        <v>49</v>
      </c>
      <c r="D28" s="75" t="s">
        <v>0</v>
      </c>
      <c r="E28" s="81">
        <v>6</v>
      </c>
      <c r="F28" s="26"/>
      <c r="G28" s="26"/>
      <c r="H28" s="27">
        <f t="shared" si="1"/>
        <v>0</v>
      </c>
      <c r="I28" s="28"/>
      <c r="J28" s="28"/>
      <c r="K28" s="28"/>
      <c r="L28" s="28"/>
    </row>
    <row r="29" spans="1:15" s="29" customFormat="1" ht="90" x14ac:dyDescent="0.2">
      <c r="A29" s="72">
        <v>15260</v>
      </c>
      <c r="B29" s="78">
        <v>28140023</v>
      </c>
      <c r="C29" s="74" t="s">
        <v>50</v>
      </c>
      <c r="D29" s="75" t="s">
        <v>0</v>
      </c>
      <c r="E29" s="81">
        <v>1</v>
      </c>
      <c r="F29" s="26"/>
      <c r="G29" s="26"/>
      <c r="H29" s="27">
        <f t="shared" si="1"/>
        <v>0</v>
      </c>
      <c r="I29" s="28"/>
      <c r="J29" s="28"/>
      <c r="K29" s="28"/>
      <c r="L29" s="28"/>
    </row>
    <row r="30" spans="1:15" s="29" customFormat="1" ht="51.75" customHeight="1" x14ac:dyDescent="0.2">
      <c r="A30" s="72">
        <v>15270</v>
      </c>
      <c r="B30" s="78">
        <v>28140024</v>
      </c>
      <c r="C30" s="74" t="s">
        <v>51</v>
      </c>
      <c r="D30" s="75" t="s">
        <v>9</v>
      </c>
      <c r="E30" s="81">
        <v>97.36</v>
      </c>
      <c r="F30" s="26"/>
      <c r="G30" s="26"/>
      <c r="H30" s="27">
        <f t="shared" si="1"/>
        <v>0</v>
      </c>
      <c r="I30" s="28"/>
      <c r="J30" s="28"/>
      <c r="K30" s="28"/>
      <c r="L30" s="28"/>
    </row>
    <row r="31" spans="1:15" s="29" customFormat="1" ht="45" x14ac:dyDescent="0.2">
      <c r="A31" s="72">
        <v>15280</v>
      </c>
      <c r="B31" s="78">
        <v>28140025</v>
      </c>
      <c r="C31" s="74" t="s">
        <v>52</v>
      </c>
      <c r="D31" s="75" t="s">
        <v>0</v>
      </c>
      <c r="E31" s="81">
        <v>4</v>
      </c>
      <c r="F31" s="26"/>
      <c r="G31" s="26"/>
      <c r="H31" s="27">
        <f t="shared" si="1"/>
        <v>0</v>
      </c>
      <c r="I31" s="28"/>
      <c r="J31" s="28"/>
      <c r="K31" s="28"/>
      <c r="L31" s="28"/>
    </row>
    <row r="32" spans="1:15" s="29" customFormat="1" ht="45" x14ac:dyDescent="0.2">
      <c r="A32" s="72">
        <v>15290</v>
      </c>
      <c r="B32" s="78">
        <v>28140026</v>
      </c>
      <c r="C32" s="74" t="s">
        <v>53</v>
      </c>
      <c r="D32" s="75" t="s">
        <v>0</v>
      </c>
      <c r="E32" s="81">
        <v>2</v>
      </c>
      <c r="F32" s="26"/>
      <c r="G32" s="26"/>
      <c r="H32" s="27">
        <f t="shared" ref="H32" si="2">+G32*F32</f>
        <v>0</v>
      </c>
      <c r="I32" s="28"/>
      <c r="J32" s="28"/>
      <c r="K32" s="28"/>
      <c r="L32" s="28"/>
    </row>
    <row r="33" spans="1:15" x14ac:dyDescent="0.2">
      <c r="A33" s="72"/>
      <c r="B33" s="73"/>
      <c r="C33" s="74"/>
      <c r="D33" s="75"/>
      <c r="E33" s="76"/>
      <c r="F33" s="19"/>
      <c r="G33" s="19"/>
      <c r="H33" s="20"/>
      <c r="I33" s="12"/>
      <c r="J33" s="12"/>
      <c r="K33" s="12"/>
      <c r="L33" s="12"/>
    </row>
    <row r="34" spans="1:15" s="17" customFormat="1" ht="12.75" x14ac:dyDescent="0.2">
      <c r="A34" s="64"/>
      <c r="B34" s="64" t="s">
        <v>19</v>
      </c>
      <c r="C34" s="65" t="s">
        <v>17</v>
      </c>
      <c r="D34" s="66"/>
      <c r="E34" s="67"/>
      <c r="F34" s="15"/>
      <c r="G34" s="15"/>
      <c r="H34" s="15"/>
      <c r="I34" s="16"/>
      <c r="J34" s="16"/>
      <c r="K34" s="16"/>
      <c r="L34" s="16"/>
    </row>
    <row r="35" spans="1:15" x14ac:dyDescent="0.2">
      <c r="A35" s="82"/>
      <c r="B35" s="82" t="s">
        <v>32</v>
      </c>
      <c r="C35" s="83" t="s">
        <v>20</v>
      </c>
      <c r="D35" s="84"/>
      <c r="E35" s="85"/>
      <c r="F35" s="24"/>
      <c r="G35" s="24"/>
      <c r="H35" s="25"/>
      <c r="I35" s="23"/>
      <c r="J35" s="23"/>
      <c r="K35" s="12"/>
      <c r="L35" s="12"/>
      <c r="M35" s="12"/>
      <c r="N35" s="12"/>
      <c r="O35" s="12"/>
    </row>
    <row r="36" spans="1:15" s="29" customFormat="1" ht="33.75" x14ac:dyDescent="0.2">
      <c r="A36" s="72">
        <v>19430</v>
      </c>
      <c r="B36" s="78">
        <v>52100010</v>
      </c>
      <c r="C36" s="74" t="s">
        <v>21</v>
      </c>
      <c r="D36" s="75" t="s">
        <v>5</v>
      </c>
      <c r="E36" s="81">
        <v>6450</v>
      </c>
      <c r="F36" s="26"/>
      <c r="G36" s="26"/>
      <c r="H36" s="27">
        <f t="shared" ref="H36:H55" si="3">+G36*F36</f>
        <v>0</v>
      </c>
      <c r="I36" s="28"/>
      <c r="J36" s="28"/>
      <c r="K36" s="28"/>
      <c r="L36" s="28"/>
    </row>
    <row r="37" spans="1:15" s="29" customFormat="1" ht="33.75" x14ac:dyDescent="0.2">
      <c r="A37" s="72">
        <v>19440</v>
      </c>
      <c r="B37" s="78">
        <v>52100011</v>
      </c>
      <c r="C37" s="74" t="s">
        <v>78</v>
      </c>
      <c r="D37" s="75" t="s">
        <v>5</v>
      </c>
      <c r="E37" s="81">
        <v>6450</v>
      </c>
      <c r="F37" s="26"/>
      <c r="G37" s="26"/>
      <c r="H37" s="27">
        <f t="shared" si="3"/>
        <v>0</v>
      </c>
      <c r="I37" s="28"/>
      <c r="J37" s="28"/>
      <c r="K37" s="28"/>
      <c r="L37" s="28"/>
    </row>
    <row r="38" spans="1:15" s="29" customFormat="1" ht="56.25" x14ac:dyDescent="0.2">
      <c r="A38" s="72">
        <v>19450</v>
      </c>
      <c r="B38" s="78">
        <v>50160028</v>
      </c>
      <c r="C38" s="74" t="s">
        <v>22</v>
      </c>
      <c r="D38" s="75" t="s">
        <v>10</v>
      </c>
      <c r="E38" s="81">
        <v>290</v>
      </c>
      <c r="F38" s="26"/>
      <c r="G38" s="26"/>
      <c r="H38" s="27">
        <f t="shared" si="3"/>
        <v>0</v>
      </c>
      <c r="I38" s="28"/>
      <c r="J38" s="28"/>
      <c r="K38" s="28"/>
      <c r="L38" s="28"/>
    </row>
    <row r="39" spans="1:15" s="29" customFormat="1" ht="33.75" x14ac:dyDescent="0.2">
      <c r="A39" s="72">
        <v>19460</v>
      </c>
      <c r="B39" s="78">
        <v>64170001</v>
      </c>
      <c r="C39" s="74" t="s">
        <v>23</v>
      </c>
      <c r="D39" s="75" t="s">
        <v>9</v>
      </c>
      <c r="E39" s="81">
        <v>50</v>
      </c>
      <c r="F39" s="26"/>
      <c r="G39" s="26"/>
      <c r="H39" s="27">
        <f t="shared" si="3"/>
        <v>0</v>
      </c>
      <c r="I39" s="28"/>
      <c r="J39" s="28"/>
      <c r="K39" s="28"/>
      <c r="L39" s="28"/>
    </row>
    <row r="40" spans="1:15" s="29" customFormat="1" ht="33.75" x14ac:dyDescent="0.2">
      <c r="A40" s="72">
        <v>19470</v>
      </c>
      <c r="B40" s="78">
        <v>50160027</v>
      </c>
      <c r="C40" s="74" t="s">
        <v>24</v>
      </c>
      <c r="D40" s="75" t="s">
        <v>5</v>
      </c>
      <c r="E40" s="81">
        <v>24</v>
      </c>
      <c r="F40" s="26"/>
      <c r="G40" s="26"/>
      <c r="H40" s="27">
        <f t="shared" si="3"/>
        <v>0</v>
      </c>
      <c r="I40" s="28"/>
      <c r="J40" s="28"/>
      <c r="K40" s="28"/>
      <c r="L40" s="28"/>
    </row>
    <row r="41" spans="1:15" s="29" customFormat="1" ht="180" x14ac:dyDescent="0.2">
      <c r="A41" s="72">
        <v>19480</v>
      </c>
      <c r="B41" s="78">
        <v>52160004</v>
      </c>
      <c r="C41" s="74" t="s">
        <v>71</v>
      </c>
      <c r="D41" s="75" t="s">
        <v>10</v>
      </c>
      <c r="E41" s="81">
        <v>5</v>
      </c>
      <c r="F41" s="26"/>
      <c r="G41" s="26"/>
      <c r="H41" s="27">
        <f t="shared" si="3"/>
        <v>0</v>
      </c>
      <c r="I41" s="28"/>
      <c r="J41" s="28"/>
      <c r="K41" s="28"/>
      <c r="L41" s="28"/>
    </row>
    <row r="42" spans="1:15" s="29" customFormat="1" ht="45" x14ac:dyDescent="0.2">
      <c r="A42" s="72">
        <v>19490</v>
      </c>
      <c r="B42" s="78">
        <v>44180013</v>
      </c>
      <c r="C42" s="74" t="s">
        <v>16</v>
      </c>
      <c r="D42" s="75" t="s">
        <v>11</v>
      </c>
      <c r="E42" s="81">
        <v>3442.8</v>
      </c>
      <c r="F42" s="26"/>
      <c r="G42" s="26"/>
      <c r="H42" s="27">
        <f t="shared" si="3"/>
        <v>0</v>
      </c>
      <c r="I42" s="28"/>
      <c r="J42" s="28"/>
      <c r="K42" s="28"/>
      <c r="L42" s="28"/>
    </row>
    <row r="43" spans="1:15" s="29" customFormat="1" ht="101.25" x14ac:dyDescent="0.2">
      <c r="A43" s="72">
        <v>19500</v>
      </c>
      <c r="B43" s="78">
        <v>42100043</v>
      </c>
      <c r="C43" s="74" t="s">
        <v>79</v>
      </c>
      <c r="D43" s="75" t="s">
        <v>10</v>
      </c>
      <c r="E43" s="81">
        <v>1</v>
      </c>
      <c r="F43" s="26"/>
      <c r="G43" s="26"/>
      <c r="H43" s="27">
        <f t="shared" si="3"/>
        <v>0</v>
      </c>
      <c r="I43" s="28"/>
      <c r="J43" s="28"/>
      <c r="K43" s="28"/>
      <c r="L43" s="28"/>
    </row>
    <row r="44" spans="1:15" s="29" customFormat="1" ht="101.25" x14ac:dyDescent="0.2">
      <c r="A44" s="72">
        <v>19510</v>
      </c>
      <c r="B44" s="78">
        <v>42100044</v>
      </c>
      <c r="C44" s="74" t="s">
        <v>80</v>
      </c>
      <c r="D44" s="75" t="s">
        <v>10</v>
      </c>
      <c r="E44" s="81">
        <v>1</v>
      </c>
      <c r="F44" s="26"/>
      <c r="G44" s="26"/>
      <c r="H44" s="27">
        <f t="shared" si="3"/>
        <v>0</v>
      </c>
      <c r="I44" s="28"/>
      <c r="J44" s="28"/>
      <c r="K44" s="28"/>
      <c r="L44" s="28"/>
    </row>
    <row r="45" spans="1:15" s="29" customFormat="1" ht="67.5" x14ac:dyDescent="0.2">
      <c r="A45" s="72">
        <v>19520</v>
      </c>
      <c r="B45" s="78">
        <v>42100045</v>
      </c>
      <c r="C45" s="74" t="s">
        <v>81</v>
      </c>
      <c r="D45" s="75" t="s">
        <v>10</v>
      </c>
      <c r="E45" s="81">
        <v>2</v>
      </c>
      <c r="F45" s="26"/>
      <c r="G45" s="26"/>
      <c r="H45" s="27">
        <f t="shared" si="3"/>
        <v>0</v>
      </c>
      <c r="I45" s="28"/>
      <c r="J45" s="28"/>
      <c r="K45" s="28"/>
      <c r="L45" s="28"/>
    </row>
    <row r="46" spans="1:15" s="29" customFormat="1" ht="67.5" x14ac:dyDescent="0.2">
      <c r="A46" s="72">
        <v>19530</v>
      </c>
      <c r="B46" s="78">
        <v>42100046</v>
      </c>
      <c r="C46" s="74" t="s">
        <v>82</v>
      </c>
      <c r="D46" s="75" t="s">
        <v>9</v>
      </c>
      <c r="E46" s="81">
        <v>45.76</v>
      </c>
      <c r="F46" s="26"/>
      <c r="G46" s="26"/>
      <c r="H46" s="27">
        <f t="shared" si="3"/>
        <v>0</v>
      </c>
      <c r="I46" s="28"/>
      <c r="J46" s="28"/>
      <c r="K46" s="28"/>
      <c r="L46" s="28"/>
    </row>
    <row r="47" spans="1:15" s="29" customFormat="1" ht="90" x14ac:dyDescent="0.2">
      <c r="A47" s="72">
        <v>19540</v>
      </c>
      <c r="B47" s="78">
        <v>42100047</v>
      </c>
      <c r="C47" s="74" t="s">
        <v>83</v>
      </c>
      <c r="D47" s="75" t="s">
        <v>9</v>
      </c>
      <c r="E47" s="81">
        <v>4.05</v>
      </c>
      <c r="F47" s="26"/>
      <c r="G47" s="26"/>
      <c r="H47" s="27">
        <f t="shared" si="3"/>
        <v>0</v>
      </c>
      <c r="I47" s="28"/>
      <c r="J47" s="28"/>
      <c r="K47" s="28"/>
      <c r="L47" s="28"/>
    </row>
    <row r="48" spans="1:15" s="29" customFormat="1" ht="78.75" x14ac:dyDescent="0.2">
      <c r="A48" s="72">
        <v>19550</v>
      </c>
      <c r="B48" s="78">
        <v>42100048</v>
      </c>
      <c r="C48" s="74" t="s">
        <v>84</v>
      </c>
      <c r="D48" s="75" t="s">
        <v>0</v>
      </c>
      <c r="E48" s="81">
        <v>2</v>
      </c>
      <c r="F48" s="26"/>
      <c r="G48" s="26"/>
      <c r="H48" s="27">
        <f t="shared" si="3"/>
        <v>0</v>
      </c>
      <c r="I48" s="28"/>
      <c r="J48" s="28"/>
      <c r="K48" s="28"/>
      <c r="L48" s="28"/>
    </row>
    <row r="49" spans="1:15" s="29" customFormat="1" ht="123.75" x14ac:dyDescent="0.2">
      <c r="A49" s="72">
        <v>19560</v>
      </c>
      <c r="B49" s="78">
        <v>42100049</v>
      </c>
      <c r="C49" s="74" t="s">
        <v>85</v>
      </c>
      <c r="D49" s="75" t="s">
        <v>9</v>
      </c>
      <c r="E49" s="81">
        <v>670</v>
      </c>
      <c r="F49" s="26"/>
      <c r="G49" s="26"/>
      <c r="H49" s="27">
        <f t="shared" si="3"/>
        <v>0</v>
      </c>
      <c r="I49" s="28"/>
      <c r="J49" s="28"/>
      <c r="K49" s="28"/>
      <c r="L49" s="28"/>
    </row>
    <row r="50" spans="1:15" s="29" customFormat="1" ht="78.75" x14ac:dyDescent="0.2">
      <c r="A50" s="72">
        <v>19570</v>
      </c>
      <c r="B50" s="78">
        <v>50100015</v>
      </c>
      <c r="C50" s="74" t="s">
        <v>25</v>
      </c>
      <c r="D50" s="75" t="s">
        <v>10</v>
      </c>
      <c r="E50" s="81">
        <v>2</v>
      </c>
      <c r="F50" s="26"/>
      <c r="G50" s="26"/>
      <c r="H50" s="27">
        <f t="shared" si="3"/>
        <v>0</v>
      </c>
      <c r="I50" s="28"/>
      <c r="J50" s="28"/>
      <c r="K50" s="28"/>
      <c r="L50" s="28"/>
    </row>
    <row r="51" spans="1:15" s="29" customFormat="1" ht="78.75" x14ac:dyDescent="0.2">
      <c r="A51" s="72">
        <v>19580</v>
      </c>
      <c r="B51" s="78">
        <v>50100016</v>
      </c>
      <c r="C51" s="74" t="s">
        <v>26</v>
      </c>
      <c r="D51" s="75" t="s">
        <v>10</v>
      </c>
      <c r="E51" s="81">
        <v>7</v>
      </c>
      <c r="F51" s="26"/>
      <c r="G51" s="26"/>
      <c r="H51" s="27">
        <f t="shared" si="3"/>
        <v>0</v>
      </c>
      <c r="I51" s="28"/>
      <c r="J51" s="28"/>
      <c r="K51" s="28"/>
      <c r="L51" s="28"/>
    </row>
    <row r="52" spans="1:15" s="29" customFormat="1" ht="67.5" x14ac:dyDescent="0.2">
      <c r="A52" s="72">
        <v>19590</v>
      </c>
      <c r="B52" s="78">
        <v>50100017</v>
      </c>
      <c r="C52" s="74" t="s">
        <v>27</v>
      </c>
      <c r="D52" s="75" t="s">
        <v>10</v>
      </c>
      <c r="E52" s="81">
        <v>2</v>
      </c>
      <c r="F52" s="26"/>
      <c r="G52" s="26"/>
      <c r="H52" s="27">
        <f t="shared" si="3"/>
        <v>0</v>
      </c>
      <c r="I52" s="28"/>
      <c r="J52" s="28"/>
      <c r="K52" s="28"/>
      <c r="L52" s="28"/>
    </row>
    <row r="53" spans="1:15" s="29" customFormat="1" ht="78.75" x14ac:dyDescent="0.2">
      <c r="A53" s="72">
        <v>19600</v>
      </c>
      <c r="B53" s="78">
        <v>50100018</v>
      </c>
      <c r="C53" s="74" t="s">
        <v>28</v>
      </c>
      <c r="D53" s="75" t="s">
        <v>10</v>
      </c>
      <c r="E53" s="81">
        <v>11</v>
      </c>
      <c r="F53" s="26"/>
      <c r="G53" s="26"/>
      <c r="H53" s="27">
        <f t="shared" si="3"/>
        <v>0</v>
      </c>
      <c r="I53" s="28"/>
      <c r="J53" s="28"/>
      <c r="K53" s="28"/>
      <c r="L53" s="28"/>
    </row>
    <row r="54" spans="1:15" s="29" customFormat="1" ht="67.5" x14ac:dyDescent="0.2">
      <c r="A54" s="72">
        <v>19610</v>
      </c>
      <c r="B54" s="78">
        <v>50100019</v>
      </c>
      <c r="C54" s="74" t="s">
        <v>29</v>
      </c>
      <c r="D54" s="75" t="s">
        <v>10</v>
      </c>
      <c r="E54" s="81">
        <v>16</v>
      </c>
      <c r="F54" s="26"/>
      <c r="G54" s="26"/>
      <c r="H54" s="27">
        <f t="shared" si="3"/>
        <v>0</v>
      </c>
      <c r="I54" s="28"/>
      <c r="J54" s="28"/>
      <c r="K54" s="28"/>
      <c r="L54" s="28"/>
    </row>
    <row r="55" spans="1:15" s="29" customFormat="1" ht="78.75" x14ac:dyDescent="0.2">
      <c r="A55" s="72">
        <v>19620</v>
      </c>
      <c r="B55" s="78">
        <v>50100020</v>
      </c>
      <c r="C55" s="74" t="s">
        <v>30</v>
      </c>
      <c r="D55" s="75" t="s">
        <v>0</v>
      </c>
      <c r="E55" s="81">
        <v>1</v>
      </c>
      <c r="F55" s="26"/>
      <c r="G55" s="26"/>
      <c r="H55" s="27">
        <f t="shared" si="3"/>
        <v>0</v>
      </c>
      <c r="I55" s="28"/>
      <c r="J55" s="28"/>
      <c r="K55" s="28"/>
      <c r="L55" s="28"/>
    </row>
    <row r="56" spans="1:15" s="29" customFormat="1" ht="56.25" x14ac:dyDescent="0.2">
      <c r="A56" s="72">
        <v>19630</v>
      </c>
      <c r="B56" s="78">
        <v>56190001</v>
      </c>
      <c r="C56" s="74" t="s">
        <v>34</v>
      </c>
      <c r="D56" s="75" t="s">
        <v>5</v>
      </c>
      <c r="E56" s="81">
        <v>36000</v>
      </c>
      <c r="F56" s="26"/>
      <c r="G56" s="26"/>
      <c r="H56" s="27">
        <f t="shared" ref="H56" si="4">+G56*F56</f>
        <v>0</v>
      </c>
      <c r="I56" s="28"/>
      <c r="J56" s="28"/>
      <c r="K56" s="28"/>
      <c r="L56" s="28"/>
    </row>
    <row r="57" spans="1:15" x14ac:dyDescent="0.2">
      <c r="A57" s="72"/>
      <c r="B57" s="73"/>
      <c r="C57" s="74"/>
      <c r="D57" s="75"/>
      <c r="E57" s="76"/>
      <c r="F57" s="19"/>
      <c r="G57" s="19"/>
      <c r="H57" s="20"/>
      <c r="I57" s="12"/>
      <c r="J57" s="12"/>
      <c r="K57" s="12"/>
      <c r="L57" s="12"/>
    </row>
    <row r="58" spans="1:15" s="17" customFormat="1" ht="12.75" x14ac:dyDescent="0.2">
      <c r="A58" s="64"/>
      <c r="B58" s="64" t="s">
        <v>19</v>
      </c>
      <c r="C58" s="65" t="s">
        <v>12</v>
      </c>
      <c r="D58" s="66"/>
      <c r="E58" s="67"/>
      <c r="F58" s="15"/>
      <c r="G58" s="15"/>
      <c r="H58" s="15"/>
      <c r="I58" s="16"/>
      <c r="J58" s="16"/>
      <c r="K58" s="16"/>
      <c r="L58" s="16"/>
    </row>
    <row r="59" spans="1:15" x14ac:dyDescent="0.2">
      <c r="A59" s="82"/>
      <c r="B59" s="82"/>
      <c r="C59" s="83" t="s">
        <v>58</v>
      </c>
      <c r="D59" s="84"/>
      <c r="E59" s="85"/>
      <c r="F59" s="24"/>
      <c r="G59" s="24"/>
      <c r="H59" s="25"/>
      <c r="I59" s="23"/>
      <c r="J59" s="23"/>
      <c r="K59" s="12"/>
      <c r="L59" s="12"/>
      <c r="M59" s="12"/>
      <c r="N59" s="12"/>
      <c r="O59" s="12"/>
    </row>
    <row r="60" spans="1:15" s="30" customFormat="1" ht="45" x14ac:dyDescent="0.2">
      <c r="A60" s="72">
        <v>2831</v>
      </c>
      <c r="B60" s="78">
        <v>30200026</v>
      </c>
      <c r="C60" s="86" t="s">
        <v>72</v>
      </c>
      <c r="D60" s="87" t="s">
        <v>4</v>
      </c>
      <c r="E60" s="87">
        <v>1</v>
      </c>
      <c r="F60" s="22"/>
      <c r="G60" s="22"/>
      <c r="H60" s="22">
        <f t="shared" ref="H60:H68" si="5">+G60*F60</f>
        <v>0</v>
      </c>
    </row>
    <row r="61" spans="1:15" s="30" customFormat="1" ht="56.25" x14ac:dyDescent="0.2">
      <c r="A61" s="72">
        <v>2832</v>
      </c>
      <c r="B61" s="78">
        <v>30200027</v>
      </c>
      <c r="C61" s="86" t="s">
        <v>73</v>
      </c>
      <c r="D61" s="87" t="s">
        <v>4</v>
      </c>
      <c r="E61" s="87">
        <v>10</v>
      </c>
      <c r="F61" s="22"/>
      <c r="G61" s="22"/>
      <c r="H61" s="22">
        <f t="shared" si="5"/>
        <v>0</v>
      </c>
    </row>
    <row r="62" spans="1:15" s="30" customFormat="1" ht="56.25" x14ac:dyDescent="0.2">
      <c r="A62" s="72">
        <v>2833</v>
      </c>
      <c r="B62" s="78">
        <v>30200028</v>
      </c>
      <c r="C62" s="86" t="s">
        <v>74</v>
      </c>
      <c r="D62" s="87" t="s">
        <v>4</v>
      </c>
      <c r="E62" s="87">
        <v>3</v>
      </c>
      <c r="F62" s="22"/>
      <c r="G62" s="22"/>
      <c r="H62" s="22">
        <f t="shared" si="5"/>
        <v>0</v>
      </c>
    </row>
    <row r="63" spans="1:15" s="30" customFormat="1" ht="56.25" x14ac:dyDescent="0.2">
      <c r="A63" s="72">
        <v>2834</v>
      </c>
      <c r="B63" s="78">
        <v>30200029</v>
      </c>
      <c r="C63" s="86" t="s">
        <v>75</v>
      </c>
      <c r="D63" s="87" t="s">
        <v>4</v>
      </c>
      <c r="E63" s="87">
        <v>2</v>
      </c>
      <c r="F63" s="22"/>
      <c r="G63" s="22"/>
      <c r="H63" s="22">
        <f t="shared" si="5"/>
        <v>0</v>
      </c>
    </row>
    <row r="64" spans="1:15" s="30" customFormat="1" ht="45" x14ac:dyDescent="0.2">
      <c r="A64" s="72">
        <v>2835</v>
      </c>
      <c r="B64" s="78">
        <v>30200030</v>
      </c>
      <c r="C64" s="86" t="s">
        <v>76</v>
      </c>
      <c r="D64" s="87" t="s">
        <v>4</v>
      </c>
      <c r="E64" s="87">
        <v>4</v>
      </c>
      <c r="F64" s="22"/>
      <c r="G64" s="22"/>
      <c r="H64" s="22">
        <f t="shared" si="5"/>
        <v>0</v>
      </c>
    </row>
    <row r="65" spans="1:12" s="30" customFormat="1" ht="56.25" x14ac:dyDescent="0.2">
      <c r="A65" s="72">
        <v>2840</v>
      </c>
      <c r="B65" s="78">
        <v>30200031</v>
      </c>
      <c r="C65" s="86" t="s">
        <v>7</v>
      </c>
      <c r="D65" s="87" t="s">
        <v>6</v>
      </c>
      <c r="E65" s="87">
        <v>50</v>
      </c>
      <c r="F65" s="22"/>
      <c r="G65" s="22"/>
      <c r="H65" s="22">
        <f t="shared" si="5"/>
        <v>0</v>
      </c>
    </row>
    <row r="66" spans="1:12" s="30" customFormat="1" ht="56.25" x14ac:dyDescent="0.2">
      <c r="A66" s="72">
        <v>2841</v>
      </c>
      <c r="B66" s="78">
        <v>30200032</v>
      </c>
      <c r="C66" s="86" t="s">
        <v>13</v>
      </c>
      <c r="D66" s="87" t="s">
        <v>6</v>
      </c>
      <c r="E66" s="87">
        <v>50</v>
      </c>
      <c r="F66" s="22"/>
      <c r="G66" s="22"/>
      <c r="H66" s="22">
        <f t="shared" si="5"/>
        <v>0</v>
      </c>
    </row>
    <row r="67" spans="1:12" s="30" customFormat="1" ht="75.75" customHeight="1" x14ac:dyDescent="0.2">
      <c r="A67" s="72">
        <v>2842</v>
      </c>
      <c r="B67" s="78">
        <v>30200033</v>
      </c>
      <c r="C67" s="86" t="s">
        <v>14</v>
      </c>
      <c r="D67" s="87" t="s">
        <v>6</v>
      </c>
      <c r="E67" s="87">
        <v>50</v>
      </c>
      <c r="F67" s="22"/>
      <c r="G67" s="22"/>
      <c r="H67" s="22">
        <f t="shared" si="5"/>
        <v>0</v>
      </c>
    </row>
    <row r="68" spans="1:12" s="30" customFormat="1" ht="56.25" x14ac:dyDescent="0.2">
      <c r="A68" s="72">
        <v>2843</v>
      </c>
      <c r="B68" s="78">
        <v>30200034</v>
      </c>
      <c r="C68" s="86" t="s">
        <v>15</v>
      </c>
      <c r="D68" s="87" t="s">
        <v>6</v>
      </c>
      <c r="E68" s="87">
        <v>50</v>
      </c>
      <c r="F68" s="22"/>
      <c r="G68" s="22"/>
      <c r="H68" s="22">
        <f t="shared" si="5"/>
        <v>0</v>
      </c>
    </row>
    <row r="69" spans="1:12" x14ac:dyDescent="0.2">
      <c r="A69" s="88"/>
      <c r="B69" s="88"/>
      <c r="C69" s="89"/>
      <c r="D69" s="89"/>
      <c r="E69" s="90"/>
      <c r="F69" s="31"/>
      <c r="G69" s="31"/>
      <c r="H69" s="31"/>
      <c r="I69" s="12"/>
      <c r="J69" s="12"/>
      <c r="K69" s="12"/>
      <c r="L69" s="12"/>
    </row>
    <row r="70" spans="1:12" s="30" customFormat="1" x14ac:dyDescent="0.2">
      <c r="B70" s="32"/>
      <c r="C70" s="33"/>
      <c r="D70" s="34"/>
      <c r="E70" s="34"/>
      <c r="F70" s="35"/>
      <c r="G70" s="35"/>
      <c r="H70" s="35"/>
    </row>
    <row r="71" spans="1:12" s="30" customFormat="1" x14ac:dyDescent="0.2">
      <c r="B71" s="32"/>
      <c r="C71" s="33"/>
      <c r="D71" s="34"/>
      <c r="E71" s="34"/>
      <c r="F71" s="35"/>
      <c r="G71" s="35" t="s">
        <v>61</v>
      </c>
      <c r="H71" s="35">
        <f>SUM(H17:H68)</f>
        <v>0</v>
      </c>
    </row>
    <row r="72" spans="1:12" s="30" customFormat="1" x14ac:dyDescent="0.2">
      <c r="B72" s="32"/>
      <c r="C72" s="33"/>
      <c r="D72" s="34"/>
      <c r="E72" s="34"/>
      <c r="F72" s="35"/>
      <c r="G72" s="35" t="s">
        <v>62</v>
      </c>
      <c r="H72" s="35">
        <f>0.16*H71</f>
        <v>0</v>
      </c>
    </row>
    <row r="73" spans="1:12" s="30" customFormat="1" ht="15" x14ac:dyDescent="0.2">
      <c r="B73" s="32"/>
      <c r="C73" s="33"/>
      <c r="D73" s="34"/>
      <c r="E73" s="34"/>
      <c r="F73" s="35"/>
      <c r="G73" s="35" t="s">
        <v>63</v>
      </c>
      <c r="H73" s="36">
        <f>+H72+H71</f>
        <v>0</v>
      </c>
    </row>
    <row r="75" spans="1:12" s="41" customFormat="1" ht="15" x14ac:dyDescent="0.25">
      <c r="A75" s="37" t="s">
        <v>64</v>
      </c>
      <c r="B75" s="38" t="s">
        <v>65</v>
      </c>
      <c r="C75" s="38"/>
      <c r="D75" s="38"/>
      <c r="E75" s="38"/>
      <c r="F75" s="38"/>
      <c r="G75" s="39"/>
      <c r="H75" s="40"/>
      <c r="I75" s="40"/>
    </row>
    <row r="76" spans="1:12" s="41" customFormat="1" ht="15" x14ac:dyDescent="0.25">
      <c r="A76" s="37"/>
      <c r="B76" s="38" t="s">
        <v>66</v>
      </c>
      <c r="C76" s="38"/>
      <c r="D76" s="38"/>
      <c r="E76" s="38"/>
      <c r="F76" s="38"/>
      <c r="G76" s="39"/>
      <c r="H76" s="40"/>
      <c r="I76" s="40"/>
    </row>
    <row r="77" spans="1:12" s="41" customFormat="1" ht="15" x14ac:dyDescent="0.25">
      <c r="A77" s="37"/>
      <c r="B77" s="38" t="s">
        <v>67</v>
      </c>
      <c r="C77" s="38"/>
      <c r="D77" s="38"/>
      <c r="E77" s="38"/>
      <c r="F77" s="38"/>
      <c r="G77" s="42"/>
      <c r="H77" s="42"/>
      <c r="I77" s="43"/>
    </row>
    <row r="78" spans="1:12" s="41" customFormat="1" ht="15" x14ac:dyDescent="0.25">
      <c r="A78" s="37"/>
      <c r="B78" s="38" t="s">
        <v>68</v>
      </c>
      <c r="C78" s="38"/>
      <c r="D78" s="38"/>
      <c r="E78" s="38"/>
      <c r="F78" s="38"/>
      <c r="G78" s="42"/>
      <c r="H78" s="42"/>
      <c r="I78" s="43"/>
    </row>
  </sheetData>
  <sheetProtection password="990A" sheet="1" objects="1" scenarios="1"/>
  <mergeCells count="8">
    <mergeCell ref="B76:F76"/>
    <mergeCell ref="B77:F77"/>
    <mergeCell ref="B78:F78"/>
    <mergeCell ref="C7:D7"/>
    <mergeCell ref="C9:D9"/>
    <mergeCell ref="C10:D10"/>
    <mergeCell ref="B75:F75"/>
    <mergeCell ref="C8:G8"/>
  </mergeCells>
  <printOptions horizontalCentered="1"/>
  <pageMargins left="0.39370078740157483" right="0.19685039370078741" top="0.39370078740157483"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Armando Grimaldo</cp:lastModifiedBy>
  <cp:lastPrinted>2018-08-29T20:40:19Z</cp:lastPrinted>
  <dcterms:created xsi:type="dcterms:W3CDTF">2015-12-08T15:23:59Z</dcterms:created>
  <dcterms:modified xsi:type="dcterms:W3CDTF">2018-08-31T16:07:00Z</dcterms:modified>
</cp:coreProperties>
</file>